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 Water\"/>
    </mc:Choice>
  </mc:AlternateContent>
  <bookViews>
    <workbookView xWindow="480" yWindow="60" windowWidth="13275" windowHeight="7170" firstSheet="8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'DC16'!$A$1:$AA$56</definedName>
    <definedName name="_xlnm.Print_Area" localSheetId="11">'DC18'!$A$1:$AA$56</definedName>
    <definedName name="_xlnm.Print_Area" localSheetId="18">'DC19'!$A$1:$AA$56</definedName>
    <definedName name="_xlnm.Print_Area" localSheetId="23">'DC20'!$A$1:$AA$56</definedName>
    <definedName name="_xlnm.Print_Area" localSheetId="2">'FS161'!$A$1:$AA$56</definedName>
    <definedName name="_xlnm.Print_Area" localSheetId="3">'FS162'!$A$1:$AA$56</definedName>
    <definedName name="_xlnm.Print_Area" localSheetId="4">'FS163'!$A$1:$AA$56</definedName>
    <definedName name="_xlnm.Print_Area" localSheetId="6">'FS181'!$A$1:$AA$56</definedName>
    <definedName name="_xlnm.Print_Area" localSheetId="7">'FS182'!$A$1:$AA$56</definedName>
    <definedName name="_xlnm.Print_Area" localSheetId="8">'FS183'!$A$1:$AA$56</definedName>
    <definedName name="_xlnm.Print_Area" localSheetId="9">'FS184'!$A$1:$AA$56</definedName>
    <definedName name="_xlnm.Print_Area" localSheetId="10">'FS185'!$A$1:$AA$56</definedName>
    <definedName name="_xlnm.Print_Area" localSheetId="12">'FS191'!$A$1:$AA$56</definedName>
    <definedName name="_xlnm.Print_Area" localSheetId="13">'FS192'!$A$1:$AA$56</definedName>
    <definedName name="_xlnm.Print_Area" localSheetId="14">'FS193'!$A$1:$AA$56</definedName>
    <definedName name="_xlnm.Print_Area" localSheetId="15">'FS194'!$A$1:$AA$56</definedName>
    <definedName name="_xlnm.Print_Area" localSheetId="16">'FS195'!$A$1:$AA$56</definedName>
    <definedName name="_xlnm.Print_Area" localSheetId="17">'FS196'!$A$1:$AA$56</definedName>
    <definedName name="_xlnm.Print_Area" localSheetId="19">'FS201'!$A$1:$AA$56</definedName>
    <definedName name="_xlnm.Print_Area" localSheetId="20">'FS203'!$A$1:$AA$56</definedName>
    <definedName name="_xlnm.Print_Area" localSheetId="21">'FS204'!$A$1:$AA$56</definedName>
    <definedName name="_xlnm.Print_Area" localSheetId="22">'FS205'!$A$1:$AA$56</definedName>
    <definedName name="_xlnm.Print_Area" localSheetId="1">MAN!$A$1:$AA$56</definedName>
    <definedName name="_xlnm.Print_Area" localSheetId="0">Summary!$A$1:$AA$56</definedName>
  </definedNames>
  <calcPr calcId="162913"/>
</workbook>
</file>

<file path=xl/calcChain.xml><?xml version="1.0" encoding="utf-8"?>
<calcChain xmlns="http://schemas.openxmlformats.org/spreadsheetml/2006/main">
  <c r="W37" i="3" l="1"/>
  <c r="W41" i="3" s="1"/>
  <c r="W43" i="3" s="1"/>
  <c r="W45" i="3" s="1"/>
  <c r="W47" i="3" s="1"/>
  <c r="O37" i="3"/>
  <c r="O41" i="3" s="1"/>
  <c r="O43" i="3" s="1"/>
  <c r="O45" i="3" s="1"/>
  <c r="O47" i="3" s="1"/>
  <c r="X37" i="7"/>
  <c r="X41" i="7" s="1"/>
  <c r="P37" i="7"/>
  <c r="P41" i="7" s="1"/>
  <c r="P43" i="7" s="1"/>
  <c r="P45" i="7" s="1"/>
  <c r="P47" i="7" s="1"/>
  <c r="AA37" i="8"/>
  <c r="AA41" i="8" s="1"/>
  <c r="AA43" i="8" s="1"/>
  <c r="AA45" i="8" s="1"/>
  <c r="AA47" i="8" s="1"/>
  <c r="X37" i="8"/>
  <c r="R37" i="8"/>
  <c r="R41" i="8" s="1"/>
  <c r="R43" i="8" s="1"/>
  <c r="R45" i="8" s="1"/>
  <c r="R47" i="8" s="1"/>
  <c r="P37" i="8"/>
  <c r="P41" i="8" s="1"/>
  <c r="P43" i="8" s="1"/>
  <c r="P45" i="8" s="1"/>
  <c r="P47" i="8" s="1"/>
  <c r="J37" i="8"/>
  <c r="J41" i="8" s="1"/>
  <c r="J43" i="8" s="1"/>
  <c r="J45" i="8" s="1"/>
  <c r="J47" i="8" s="1"/>
  <c r="H37" i="8"/>
  <c r="H41" i="8" s="1"/>
  <c r="H43" i="8" s="1"/>
  <c r="H45" i="8" s="1"/>
  <c r="H47" i="8" s="1"/>
  <c r="AA37" i="9"/>
  <c r="AA41" i="9" s="1"/>
  <c r="AA43" i="9" s="1"/>
  <c r="AA45" i="9" s="1"/>
  <c r="AA47" i="9" s="1"/>
  <c r="X37" i="9"/>
  <c r="R37" i="9"/>
  <c r="R41" i="9" s="1"/>
  <c r="R43" i="9" s="1"/>
  <c r="R45" i="9" s="1"/>
  <c r="R47" i="9" s="1"/>
  <c r="P37" i="9"/>
  <c r="P41" i="9" s="1"/>
  <c r="P43" i="9" s="1"/>
  <c r="P45" i="9" s="1"/>
  <c r="P47" i="9" s="1"/>
  <c r="J37" i="9"/>
  <c r="J41" i="9" s="1"/>
  <c r="J43" i="9" s="1"/>
  <c r="J45" i="9" s="1"/>
  <c r="J47" i="9" s="1"/>
  <c r="H37" i="9"/>
  <c r="H41" i="9" s="1"/>
  <c r="H43" i="9" s="1"/>
  <c r="H45" i="9" s="1"/>
  <c r="H47" i="9" s="1"/>
  <c r="AA37" i="10"/>
  <c r="AA41" i="10" s="1"/>
  <c r="AA43" i="10" s="1"/>
  <c r="AA45" i="10" s="1"/>
  <c r="AA47" i="10" s="1"/>
  <c r="X37" i="10"/>
  <c r="R37" i="10"/>
  <c r="R41" i="10" s="1"/>
  <c r="R43" i="10" s="1"/>
  <c r="R45" i="10" s="1"/>
  <c r="R47" i="10" s="1"/>
  <c r="P37" i="10"/>
  <c r="P41" i="10" s="1"/>
  <c r="P43" i="10" s="1"/>
  <c r="P45" i="10" s="1"/>
  <c r="P47" i="10" s="1"/>
  <c r="J37" i="10"/>
  <c r="J41" i="10" s="1"/>
  <c r="J43" i="10" s="1"/>
  <c r="J45" i="10" s="1"/>
  <c r="J47" i="10" s="1"/>
  <c r="H37" i="10"/>
  <c r="H41" i="10" s="1"/>
  <c r="H43" i="10" s="1"/>
  <c r="H45" i="10" s="1"/>
  <c r="H47" i="10" s="1"/>
  <c r="AA37" i="11"/>
  <c r="AA41" i="11" s="1"/>
  <c r="AA43" i="11" s="1"/>
  <c r="AA45" i="11" s="1"/>
  <c r="AA47" i="11" s="1"/>
  <c r="X37" i="11"/>
  <c r="P37" i="11"/>
  <c r="P41" i="11" s="1"/>
  <c r="P43" i="11" s="1"/>
  <c r="P45" i="11" s="1"/>
  <c r="P47" i="11" s="1"/>
  <c r="H37" i="11"/>
  <c r="H41" i="11" s="1"/>
  <c r="H43" i="11" s="1"/>
  <c r="H45" i="11" s="1"/>
  <c r="H47" i="11" s="1"/>
  <c r="P37" i="12"/>
  <c r="P41" i="12" s="1"/>
  <c r="P43" i="12" s="1"/>
  <c r="P45" i="12" s="1"/>
  <c r="P47" i="12" s="1"/>
  <c r="H37" i="12"/>
  <c r="H41" i="12" s="1"/>
  <c r="H43" i="12" s="1"/>
  <c r="H45" i="12" s="1"/>
  <c r="H47" i="12" s="1"/>
  <c r="P37" i="13"/>
  <c r="P41" i="13" s="1"/>
  <c r="P43" i="13" s="1"/>
  <c r="P45" i="13" s="1"/>
  <c r="P47" i="13" s="1"/>
  <c r="H37" i="13"/>
  <c r="H41" i="13" s="1"/>
  <c r="H43" i="13" s="1"/>
  <c r="H45" i="13" s="1"/>
  <c r="H47" i="13" s="1"/>
  <c r="R37" i="14"/>
  <c r="R41" i="14" s="1"/>
  <c r="R43" i="14" s="1"/>
  <c r="R45" i="14" s="1"/>
  <c r="R47" i="14" s="1"/>
  <c r="P37" i="14"/>
  <c r="P41" i="14" s="1"/>
  <c r="P43" i="14" s="1"/>
  <c r="P45" i="14" s="1"/>
  <c r="P47" i="14" s="1"/>
  <c r="J37" i="14"/>
  <c r="J41" i="14" s="1"/>
  <c r="J43" i="14" s="1"/>
  <c r="J45" i="14" s="1"/>
  <c r="J47" i="14" s="1"/>
  <c r="H37" i="14"/>
  <c r="H41" i="14" s="1"/>
  <c r="H43" i="14" s="1"/>
  <c r="H45" i="14" s="1"/>
  <c r="H47" i="14" s="1"/>
  <c r="AA37" i="15"/>
  <c r="AA41" i="15" s="1"/>
  <c r="AA43" i="15" s="1"/>
  <c r="AA45" i="15" s="1"/>
  <c r="AA47" i="15" s="1"/>
  <c r="X37" i="15"/>
  <c r="R37" i="15"/>
  <c r="R41" i="15" s="1"/>
  <c r="R43" i="15" s="1"/>
  <c r="R45" i="15" s="1"/>
  <c r="R47" i="15" s="1"/>
  <c r="P37" i="15"/>
  <c r="P41" i="15" s="1"/>
  <c r="P43" i="15" s="1"/>
  <c r="P45" i="15" s="1"/>
  <c r="P47" i="15" s="1"/>
  <c r="J37" i="15"/>
  <c r="J41" i="15" s="1"/>
  <c r="J43" i="15" s="1"/>
  <c r="J45" i="15" s="1"/>
  <c r="J47" i="15" s="1"/>
  <c r="H37" i="15"/>
  <c r="H41" i="15" s="1"/>
  <c r="H43" i="15" s="1"/>
  <c r="H45" i="15" s="1"/>
  <c r="H47" i="15" s="1"/>
  <c r="AA37" i="16"/>
  <c r="AA41" i="16" s="1"/>
  <c r="AA43" i="16" s="1"/>
  <c r="AA45" i="16" s="1"/>
  <c r="AA47" i="16" s="1"/>
  <c r="R37" i="16"/>
  <c r="R41" i="16" s="1"/>
  <c r="R43" i="16" s="1"/>
  <c r="R45" i="16" s="1"/>
  <c r="R47" i="16" s="1"/>
  <c r="P37" i="16"/>
  <c r="P41" i="16" s="1"/>
  <c r="P43" i="16" s="1"/>
  <c r="P45" i="16" s="1"/>
  <c r="P47" i="16" s="1"/>
  <c r="J37" i="16"/>
  <c r="J41" i="16" s="1"/>
  <c r="J43" i="16" s="1"/>
  <c r="J45" i="16" s="1"/>
  <c r="J47" i="16" s="1"/>
  <c r="H37" i="16"/>
  <c r="H41" i="16" s="1"/>
  <c r="H43" i="16" s="1"/>
  <c r="H45" i="16" s="1"/>
  <c r="H47" i="16" s="1"/>
  <c r="AA37" i="17"/>
  <c r="AA41" i="17" s="1"/>
  <c r="AA43" i="17" s="1"/>
  <c r="AA45" i="17" s="1"/>
  <c r="AA47" i="17" s="1"/>
  <c r="R37" i="17"/>
  <c r="R41" i="17" s="1"/>
  <c r="R43" i="17" s="1"/>
  <c r="R45" i="17" s="1"/>
  <c r="R47" i="17" s="1"/>
  <c r="P37" i="17"/>
  <c r="P41" i="17" s="1"/>
  <c r="P43" i="17" s="1"/>
  <c r="P45" i="17" s="1"/>
  <c r="P47" i="17" s="1"/>
  <c r="J37" i="17"/>
  <c r="J41" i="17" s="1"/>
  <c r="J43" i="17" s="1"/>
  <c r="J45" i="17" s="1"/>
  <c r="J47" i="17" s="1"/>
  <c r="H37" i="17"/>
  <c r="H41" i="17" s="1"/>
  <c r="H43" i="17" s="1"/>
  <c r="H45" i="17" s="1"/>
  <c r="H47" i="17" s="1"/>
  <c r="AA37" i="18"/>
  <c r="AA41" i="18" s="1"/>
  <c r="AA43" i="18" s="1"/>
  <c r="AA45" i="18" s="1"/>
  <c r="AA47" i="18" s="1"/>
  <c r="X37" i="18"/>
  <c r="R37" i="18"/>
  <c r="R41" i="18" s="1"/>
  <c r="R43" i="18" s="1"/>
  <c r="R45" i="18" s="1"/>
  <c r="R47" i="18" s="1"/>
  <c r="P37" i="18"/>
  <c r="P41" i="18" s="1"/>
  <c r="P43" i="18" s="1"/>
  <c r="P45" i="18" s="1"/>
  <c r="P47" i="18" s="1"/>
  <c r="J37" i="18"/>
  <c r="J41" i="18" s="1"/>
  <c r="J43" i="18" s="1"/>
  <c r="J45" i="18" s="1"/>
  <c r="J47" i="18" s="1"/>
  <c r="H37" i="18"/>
  <c r="H41" i="18" s="1"/>
  <c r="H43" i="18" s="1"/>
  <c r="H45" i="18" s="1"/>
  <c r="H47" i="18" s="1"/>
  <c r="AA37" i="19"/>
  <c r="AA41" i="19" s="1"/>
  <c r="AA43" i="19" s="1"/>
  <c r="AA45" i="19" s="1"/>
  <c r="AA47" i="19" s="1"/>
  <c r="R37" i="19"/>
  <c r="R41" i="19" s="1"/>
  <c r="R43" i="19" s="1"/>
  <c r="R45" i="19" s="1"/>
  <c r="R47" i="19" s="1"/>
  <c r="J37" i="19"/>
  <c r="J41" i="19" s="1"/>
  <c r="J43" i="19" s="1"/>
  <c r="J45" i="19" s="1"/>
  <c r="J47" i="19" s="1"/>
  <c r="AA37" i="20"/>
  <c r="AA41" i="20" s="1"/>
  <c r="AA43" i="20" s="1"/>
  <c r="AA45" i="20" s="1"/>
  <c r="AA47" i="20" s="1"/>
  <c r="R37" i="20"/>
  <c r="R41" i="20" s="1"/>
  <c r="R43" i="20" s="1"/>
  <c r="R45" i="20" s="1"/>
  <c r="R47" i="20" s="1"/>
  <c r="P37" i="20"/>
  <c r="P41" i="20" s="1"/>
  <c r="P43" i="20" s="1"/>
  <c r="P45" i="20" s="1"/>
  <c r="P47" i="20" s="1"/>
  <c r="J37" i="20"/>
  <c r="J41" i="20" s="1"/>
  <c r="J43" i="20" s="1"/>
  <c r="J45" i="20" s="1"/>
  <c r="J47" i="20" s="1"/>
  <c r="AA37" i="21"/>
  <c r="AA41" i="21" s="1"/>
  <c r="AA43" i="21" s="1"/>
  <c r="AA45" i="21" s="1"/>
  <c r="AA47" i="21" s="1"/>
  <c r="R37" i="21"/>
  <c r="R41" i="21" s="1"/>
  <c r="R43" i="21" s="1"/>
  <c r="R45" i="21" s="1"/>
  <c r="R47" i="21" s="1"/>
  <c r="J37" i="21"/>
  <c r="J41" i="21" s="1"/>
  <c r="J43" i="21" s="1"/>
  <c r="J45" i="21" s="1"/>
  <c r="J47" i="21" s="1"/>
  <c r="H37" i="21"/>
  <c r="H41" i="21" s="1"/>
  <c r="H43" i="21" s="1"/>
  <c r="H45" i="21" s="1"/>
  <c r="H47" i="21" s="1"/>
  <c r="AA37" i="22"/>
  <c r="AA41" i="22" s="1"/>
  <c r="AA43" i="22" s="1"/>
  <c r="AA45" i="22" s="1"/>
  <c r="AA47" i="22" s="1"/>
  <c r="R37" i="22"/>
  <c r="R41" i="22" s="1"/>
  <c r="R43" i="22" s="1"/>
  <c r="R45" i="22" s="1"/>
  <c r="R47" i="22" s="1"/>
  <c r="J37" i="22"/>
  <c r="J41" i="22" s="1"/>
  <c r="J43" i="22" s="1"/>
  <c r="J45" i="22" s="1"/>
  <c r="J47" i="22" s="1"/>
  <c r="AA37" i="23"/>
  <c r="AA41" i="23" s="1"/>
  <c r="AA43" i="23" s="1"/>
  <c r="AA45" i="23" s="1"/>
  <c r="AA47" i="23" s="1"/>
  <c r="X37" i="23"/>
  <c r="P37" i="23"/>
  <c r="P41" i="23" s="1"/>
  <c r="P43" i="23" s="1"/>
  <c r="P45" i="23" s="1"/>
  <c r="P47" i="23" s="1"/>
  <c r="H37" i="24"/>
  <c r="H41" i="24" s="1"/>
  <c r="H43" i="24" s="1"/>
  <c r="H45" i="24" s="1"/>
  <c r="H47" i="24" s="1"/>
  <c r="AA37" i="1"/>
  <c r="AA41" i="1" s="1"/>
  <c r="AA43" i="1" s="1"/>
  <c r="AA45" i="1" s="1"/>
  <c r="AA47" i="1" s="1"/>
  <c r="S37" i="1"/>
  <c r="S41" i="1" s="1"/>
  <c r="S43" i="1" s="1"/>
  <c r="S45" i="1" s="1"/>
  <c r="S47" i="1" s="1"/>
  <c r="K37" i="1"/>
  <c r="K41" i="1" s="1"/>
  <c r="K43" i="1" s="1"/>
  <c r="K45" i="1" s="1"/>
  <c r="K47" i="1" s="1"/>
  <c r="C37" i="1"/>
  <c r="C41" i="1" s="1"/>
  <c r="C43" i="1" s="1"/>
  <c r="C45" i="1" s="1"/>
  <c r="C47" i="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Z35" i="4" s="1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X37" i="12" s="1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X37" i="13" s="1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X37" i="14" s="1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P37" i="22" s="1"/>
  <c r="P41" i="22" s="1"/>
  <c r="P43" i="22" s="1"/>
  <c r="P45" i="22" s="1"/>
  <c r="P47" i="22" s="1"/>
  <c r="O35" i="22"/>
  <c r="N35" i="22"/>
  <c r="M35" i="22"/>
  <c r="L35" i="22"/>
  <c r="K35" i="22"/>
  <c r="J35" i="22"/>
  <c r="I35" i="22"/>
  <c r="H35" i="22"/>
  <c r="H37" i="22" s="1"/>
  <c r="H41" i="22" s="1"/>
  <c r="H43" i="22" s="1"/>
  <c r="H45" i="22" s="1"/>
  <c r="H47" i="22" s="1"/>
  <c r="G35" i="22"/>
  <c r="F35" i="22"/>
  <c r="X37" i="22" s="1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1"/>
  <c r="Y35" i="1"/>
  <c r="Y37" i="1" s="1"/>
  <c r="Y41" i="1" s="1"/>
  <c r="Y43" i="1" s="1"/>
  <c r="X35" i="1"/>
  <c r="W35" i="1"/>
  <c r="V35" i="1"/>
  <c r="U35" i="1"/>
  <c r="T35" i="1"/>
  <c r="S35" i="1"/>
  <c r="R35" i="1"/>
  <c r="Q35" i="1"/>
  <c r="Q37" i="1" s="1"/>
  <c r="Q41" i="1" s="1"/>
  <c r="Q43" i="1" s="1"/>
  <c r="Q45" i="1" s="1"/>
  <c r="Q47" i="1" s="1"/>
  <c r="P35" i="1"/>
  <c r="O35" i="1"/>
  <c r="N35" i="1"/>
  <c r="M35" i="1"/>
  <c r="L35" i="1"/>
  <c r="K35" i="1"/>
  <c r="J35" i="1"/>
  <c r="I35" i="1"/>
  <c r="I37" i="1" s="1"/>
  <c r="I41" i="1" s="1"/>
  <c r="I43" i="1" s="1"/>
  <c r="I45" i="1" s="1"/>
  <c r="I47" i="1" s="1"/>
  <c r="H35" i="1"/>
  <c r="G35" i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U37" i="2" s="1"/>
  <c r="U41" i="2" s="1"/>
  <c r="U43" i="2" s="1"/>
  <c r="U45" i="2" s="1"/>
  <c r="U47" i="2" s="1"/>
  <c r="T21" i="2"/>
  <c r="T37" i="2" s="1"/>
  <c r="T41" i="2" s="1"/>
  <c r="T43" i="2" s="1"/>
  <c r="T45" i="2" s="1"/>
  <c r="T47" i="2" s="1"/>
  <c r="S21" i="2"/>
  <c r="R21" i="2"/>
  <c r="R37" i="2" s="1"/>
  <c r="R41" i="2" s="1"/>
  <c r="R43" i="2" s="1"/>
  <c r="R45" i="2" s="1"/>
  <c r="R47" i="2" s="1"/>
  <c r="Q21" i="2"/>
  <c r="P21" i="2"/>
  <c r="P37" i="2" s="1"/>
  <c r="P41" i="2" s="1"/>
  <c r="P43" i="2" s="1"/>
  <c r="P45" i="2" s="1"/>
  <c r="P47" i="2" s="1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M37" i="2" s="1"/>
  <c r="M41" i="2" s="1"/>
  <c r="M43" i="2" s="1"/>
  <c r="M45" i="2" s="1"/>
  <c r="M47" i="2" s="1"/>
  <c r="L21" i="2"/>
  <c r="L37" i="2" s="1"/>
  <c r="L41" i="2" s="1"/>
  <c r="L43" i="2" s="1"/>
  <c r="L45" i="2" s="1"/>
  <c r="L47" i="2" s="1"/>
  <c r="K21" i="2"/>
  <c r="J21" i="2"/>
  <c r="J37" i="2" s="1"/>
  <c r="J41" i="2" s="1"/>
  <c r="J43" i="2" s="1"/>
  <c r="J45" i="2" s="1"/>
  <c r="J47" i="2" s="1"/>
  <c r="I21" i="2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E21" i="2"/>
  <c r="E37" i="2" s="1"/>
  <c r="E41" i="2" s="1"/>
  <c r="E43" i="2" s="1"/>
  <c r="E45" i="2" s="1"/>
  <c r="E47" i="2" s="1"/>
  <c r="D21" i="2"/>
  <c r="D37" i="2" s="1"/>
  <c r="D41" i="2" s="1"/>
  <c r="D43" i="2" s="1"/>
  <c r="D45" i="2" s="1"/>
  <c r="D47" i="2" s="1"/>
  <c r="C21" i="2"/>
  <c r="AA21" i="3"/>
  <c r="AA37" i="3" s="1"/>
  <c r="AA41" i="3" s="1"/>
  <c r="AA43" i="3" s="1"/>
  <c r="AA45" i="3" s="1"/>
  <c r="AA47" i="3" s="1"/>
  <c r="Y21" i="3"/>
  <c r="Y37" i="3" s="1"/>
  <c r="X21" i="3"/>
  <c r="Z21" i="3" s="1"/>
  <c r="W21" i="3"/>
  <c r="V21" i="3"/>
  <c r="V37" i="3" s="1"/>
  <c r="V41" i="3" s="1"/>
  <c r="V43" i="3" s="1"/>
  <c r="V45" i="3" s="1"/>
  <c r="V47" i="3" s="1"/>
  <c r="U21" i="3"/>
  <c r="U37" i="3" s="1"/>
  <c r="U41" i="3" s="1"/>
  <c r="U43" i="3" s="1"/>
  <c r="U45" i="3" s="1"/>
  <c r="U47" i="3" s="1"/>
  <c r="T21" i="3"/>
  <c r="S21" i="3"/>
  <c r="S37" i="3" s="1"/>
  <c r="S41" i="3" s="1"/>
  <c r="S43" i="3" s="1"/>
  <c r="S45" i="3" s="1"/>
  <c r="S47" i="3" s="1"/>
  <c r="R21" i="3"/>
  <c r="Q21" i="3"/>
  <c r="Q37" i="3" s="1"/>
  <c r="Q41" i="3" s="1"/>
  <c r="Q43" i="3" s="1"/>
  <c r="Q45" i="3" s="1"/>
  <c r="Q47" i="3" s="1"/>
  <c r="P21" i="3"/>
  <c r="P37" i="3" s="1"/>
  <c r="P41" i="3" s="1"/>
  <c r="P43" i="3" s="1"/>
  <c r="P45" i="3" s="1"/>
  <c r="P47" i="3" s="1"/>
  <c r="O21" i="3"/>
  <c r="N21" i="3"/>
  <c r="N37" i="3" s="1"/>
  <c r="N41" i="3" s="1"/>
  <c r="N43" i="3" s="1"/>
  <c r="N45" i="3" s="1"/>
  <c r="N47" i="3" s="1"/>
  <c r="M21" i="3"/>
  <c r="M37" i="3" s="1"/>
  <c r="M41" i="3" s="1"/>
  <c r="M43" i="3" s="1"/>
  <c r="M45" i="3" s="1"/>
  <c r="M47" i="3" s="1"/>
  <c r="L21" i="3"/>
  <c r="K21" i="3"/>
  <c r="K37" i="3" s="1"/>
  <c r="K41" i="3" s="1"/>
  <c r="K43" i="3" s="1"/>
  <c r="K45" i="3" s="1"/>
  <c r="K47" i="3" s="1"/>
  <c r="J21" i="3"/>
  <c r="I21" i="3"/>
  <c r="I37" i="3" s="1"/>
  <c r="I41" i="3" s="1"/>
  <c r="I43" i="3" s="1"/>
  <c r="I45" i="3" s="1"/>
  <c r="I47" i="3" s="1"/>
  <c r="H21" i="3"/>
  <c r="H37" i="3" s="1"/>
  <c r="H41" i="3" s="1"/>
  <c r="H43" i="3" s="1"/>
  <c r="H45" i="3" s="1"/>
  <c r="H47" i="3" s="1"/>
  <c r="G21" i="3"/>
  <c r="G37" i="3" s="1"/>
  <c r="G41" i="3" s="1"/>
  <c r="G43" i="3" s="1"/>
  <c r="G45" i="3" s="1"/>
  <c r="G47" i="3" s="1"/>
  <c r="F21" i="3"/>
  <c r="E21" i="3"/>
  <c r="E37" i="3" s="1"/>
  <c r="E41" i="3" s="1"/>
  <c r="E43" i="3" s="1"/>
  <c r="E45" i="3" s="1"/>
  <c r="E47" i="3" s="1"/>
  <c r="D21" i="3"/>
  <c r="C21" i="3"/>
  <c r="C37" i="3" s="1"/>
  <c r="C41" i="3" s="1"/>
  <c r="C43" i="3" s="1"/>
  <c r="C45" i="3" s="1"/>
  <c r="C47" i="3" s="1"/>
  <c r="AA21" i="4"/>
  <c r="Y21" i="4"/>
  <c r="Y37" i="4" s="1"/>
  <c r="Y41" i="4" s="1"/>
  <c r="Y43" i="4" s="1"/>
  <c r="Y45" i="4" s="1"/>
  <c r="Y47" i="4" s="1"/>
  <c r="X21" i="4"/>
  <c r="Z21" i="4" s="1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U37" i="4" s="1"/>
  <c r="U41" i="4" s="1"/>
  <c r="U43" i="4" s="1"/>
  <c r="U45" i="4" s="1"/>
  <c r="U47" i="4" s="1"/>
  <c r="T21" i="4"/>
  <c r="S21" i="4"/>
  <c r="S37" i="4" s="1"/>
  <c r="S41" i="4" s="1"/>
  <c r="S43" i="4" s="1"/>
  <c r="S45" i="4" s="1"/>
  <c r="S47" i="4" s="1"/>
  <c r="R21" i="4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M37" i="4" s="1"/>
  <c r="M41" i="4" s="1"/>
  <c r="M43" i="4" s="1"/>
  <c r="M45" i="4" s="1"/>
  <c r="M47" i="4" s="1"/>
  <c r="L21" i="4"/>
  <c r="K21" i="4"/>
  <c r="K37" i="4" s="1"/>
  <c r="K41" i="4" s="1"/>
  <c r="K43" i="4" s="1"/>
  <c r="K45" i="4" s="1"/>
  <c r="K47" i="4" s="1"/>
  <c r="J21" i="4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F37" i="4" s="1"/>
  <c r="F41" i="4" s="1"/>
  <c r="F43" i="4" s="1"/>
  <c r="F45" i="4" s="1"/>
  <c r="F47" i="4" s="1"/>
  <c r="E21" i="4"/>
  <c r="E37" i="4" s="1"/>
  <c r="E41" i="4" s="1"/>
  <c r="E43" i="4" s="1"/>
  <c r="E45" i="4" s="1"/>
  <c r="E47" i="4" s="1"/>
  <c r="D21" i="4"/>
  <c r="C21" i="4"/>
  <c r="C37" i="4" s="1"/>
  <c r="C41" i="4" s="1"/>
  <c r="C43" i="4" s="1"/>
  <c r="C45" i="4" s="1"/>
  <c r="C47" i="4" s="1"/>
  <c r="AA21" i="5"/>
  <c r="Y21" i="5"/>
  <c r="Y37" i="5" s="1"/>
  <c r="Y41" i="5" s="1"/>
  <c r="Y43" i="5" s="1"/>
  <c r="Y45" i="5" s="1"/>
  <c r="Y47" i="5" s="1"/>
  <c r="X21" i="5"/>
  <c r="Z21" i="5" s="1"/>
  <c r="W21" i="5"/>
  <c r="W37" i="5" s="1"/>
  <c r="W41" i="5" s="1"/>
  <c r="W43" i="5" s="1"/>
  <c r="W45" i="5" s="1"/>
  <c r="W47" i="5" s="1"/>
  <c r="V21" i="5"/>
  <c r="V37" i="5" s="1"/>
  <c r="V41" i="5" s="1"/>
  <c r="V43" i="5" s="1"/>
  <c r="V45" i="5" s="1"/>
  <c r="V47" i="5" s="1"/>
  <c r="U21" i="5"/>
  <c r="U37" i="5" s="1"/>
  <c r="U41" i="5" s="1"/>
  <c r="U43" i="5" s="1"/>
  <c r="U45" i="5" s="1"/>
  <c r="U47" i="5" s="1"/>
  <c r="T21" i="5"/>
  <c r="S21" i="5"/>
  <c r="S37" i="5" s="1"/>
  <c r="S41" i="5" s="1"/>
  <c r="S43" i="5" s="1"/>
  <c r="S45" i="5" s="1"/>
  <c r="S47" i="5" s="1"/>
  <c r="R21" i="5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N37" i="5" s="1"/>
  <c r="N41" i="5" s="1"/>
  <c r="N43" i="5" s="1"/>
  <c r="N45" i="5" s="1"/>
  <c r="N47" i="5" s="1"/>
  <c r="M21" i="5"/>
  <c r="M37" i="5" s="1"/>
  <c r="M41" i="5" s="1"/>
  <c r="M43" i="5" s="1"/>
  <c r="M45" i="5" s="1"/>
  <c r="M47" i="5" s="1"/>
  <c r="L21" i="5"/>
  <c r="K21" i="5"/>
  <c r="K37" i="5" s="1"/>
  <c r="K41" i="5" s="1"/>
  <c r="K43" i="5" s="1"/>
  <c r="K45" i="5" s="1"/>
  <c r="K47" i="5" s="1"/>
  <c r="J21" i="5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F37" i="5" s="1"/>
  <c r="F41" i="5" s="1"/>
  <c r="F43" i="5" s="1"/>
  <c r="F45" i="5" s="1"/>
  <c r="F47" i="5" s="1"/>
  <c r="E21" i="5"/>
  <c r="E37" i="5" s="1"/>
  <c r="E41" i="5" s="1"/>
  <c r="E43" i="5" s="1"/>
  <c r="E45" i="5" s="1"/>
  <c r="E47" i="5" s="1"/>
  <c r="D21" i="5"/>
  <c r="C21" i="5"/>
  <c r="C37" i="5" s="1"/>
  <c r="C41" i="5" s="1"/>
  <c r="C43" i="5" s="1"/>
  <c r="C45" i="5" s="1"/>
  <c r="C47" i="5" s="1"/>
  <c r="AA21" i="6"/>
  <c r="Y21" i="6"/>
  <c r="X21" i="6"/>
  <c r="X37" i="6" s="1"/>
  <c r="W21" i="6"/>
  <c r="W37" i="6" s="1"/>
  <c r="W41" i="6" s="1"/>
  <c r="W43" i="6" s="1"/>
  <c r="W45" i="6" s="1"/>
  <c r="W47" i="6" s="1"/>
  <c r="V21" i="6"/>
  <c r="V37" i="6" s="1"/>
  <c r="V41" i="6" s="1"/>
  <c r="V43" i="6" s="1"/>
  <c r="V45" i="6" s="1"/>
  <c r="V47" i="6" s="1"/>
  <c r="U21" i="6"/>
  <c r="U37" i="6" s="1"/>
  <c r="U41" i="6" s="1"/>
  <c r="U43" i="6" s="1"/>
  <c r="U45" i="6" s="1"/>
  <c r="U47" i="6" s="1"/>
  <c r="T21" i="6"/>
  <c r="S21" i="6"/>
  <c r="S37" i="6" s="1"/>
  <c r="S41" i="6" s="1"/>
  <c r="S43" i="6" s="1"/>
  <c r="S45" i="6" s="1"/>
  <c r="S47" i="6" s="1"/>
  <c r="R21" i="6"/>
  <c r="Q21" i="6"/>
  <c r="Q37" i="6" s="1"/>
  <c r="Q41" i="6" s="1"/>
  <c r="Q43" i="6" s="1"/>
  <c r="Q45" i="6" s="1"/>
  <c r="Q47" i="6" s="1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N37" i="6" s="1"/>
  <c r="N41" i="6" s="1"/>
  <c r="N43" i="6" s="1"/>
  <c r="N45" i="6" s="1"/>
  <c r="N47" i="6" s="1"/>
  <c r="M21" i="6"/>
  <c r="M37" i="6" s="1"/>
  <c r="M41" i="6" s="1"/>
  <c r="M43" i="6" s="1"/>
  <c r="M45" i="6" s="1"/>
  <c r="M47" i="6" s="1"/>
  <c r="L21" i="6"/>
  <c r="K21" i="6"/>
  <c r="K37" i="6" s="1"/>
  <c r="K41" i="6" s="1"/>
  <c r="K43" i="6" s="1"/>
  <c r="K45" i="6" s="1"/>
  <c r="K47" i="6" s="1"/>
  <c r="J21" i="6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F37" i="6" s="1"/>
  <c r="F41" i="6" s="1"/>
  <c r="F43" i="6" s="1"/>
  <c r="F45" i="6" s="1"/>
  <c r="F47" i="6" s="1"/>
  <c r="E21" i="6"/>
  <c r="E37" i="6" s="1"/>
  <c r="E41" i="6" s="1"/>
  <c r="E43" i="6" s="1"/>
  <c r="E45" i="6" s="1"/>
  <c r="E47" i="6" s="1"/>
  <c r="D21" i="6"/>
  <c r="C21" i="6"/>
  <c r="C37" i="6" s="1"/>
  <c r="C41" i="6" s="1"/>
  <c r="C43" i="6" s="1"/>
  <c r="C45" i="6" s="1"/>
  <c r="C47" i="6" s="1"/>
  <c r="AA21" i="7"/>
  <c r="Y21" i="7"/>
  <c r="Y37" i="7" s="1"/>
  <c r="X21" i="7"/>
  <c r="Z21" i="7" s="1"/>
  <c r="W21" i="7"/>
  <c r="W37" i="7" s="1"/>
  <c r="W41" i="7" s="1"/>
  <c r="W43" i="7" s="1"/>
  <c r="W45" i="7" s="1"/>
  <c r="W47" i="7" s="1"/>
  <c r="V21" i="7"/>
  <c r="V37" i="7" s="1"/>
  <c r="V41" i="7" s="1"/>
  <c r="V43" i="7" s="1"/>
  <c r="V45" i="7" s="1"/>
  <c r="V47" i="7" s="1"/>
  <c r="U21" i="7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Q37" i="7" s="1"/>
  <c r="Q41" i="7" s="1"/>
  <c r="Q43" i="7" s="1"/>
  <c r="Q45" i="7" s="1"/>
  <c r="Q47" i="7" s="1"/>
  <c r="P21" i="7"/>
  <c r="O21" i="7"/>
  <c r="O37" i="7" s="1"/>
  <c r="O41" i="7" s="1"/>
  <c r="O43" i="7" s="1"/>
  <c r="O45" i="7" s="1"/>
  <c r="O47" i="7" s="1"/>
  <c r="N21" i="7"/>
  <c r="N37" i="7" s="1"/>
  <c r="N41" i="7" s="1"/>
  <c r="N43" i="7" s="1"/>
  <c r="N45" i="7" s="1"/>
  <c r="N47" i="7" s="1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I37" i="7" s="1"/>
  <c r="I41" i="7" s="1"/>
  <c r="I43" i="7" s="1"/>
  <c r="I45" i="7" s="1"/>
  <c r="I47" i="7" s="1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F37" i="7" s="1"/>
  <c r="F41" i="7" s="1"/>
  <c r="F43" i="7" s="1"/>
  <c r="F45" i="7" s="1"/>
  <c r="F47" i="7" s="1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Y21" i="8"/>
  <c r="Y37" i="8" s="1"/>
  <c r="Y41" i="8" s="1"/>
  <c r="Y43" i="8" s="1"/>
  <c r="Y45" i="8" s="1"/>
  <c r="Y47" i="8" s="1"/>
  <c r="X21" i="8"/>
  <c r="W21" i="8"/>
  <c r="W37" i="8" s="1"/>
  <c r="W41" i="8" s="1"/>
  <c r="W43" i="8" s="1"/>
  <c r="W45" i="8" s="1"/>
  <c r="W47" i="8" s="1"/>
  <c r="V21" i="8"/>
  <c r="V37" i="8" s="1"/>
  <c r="V41" i="8" s="1"/>
  <c r="V43" i="8" s="1"/>
  <c r="V45" i="8" s="1"/>
  <c r="V47" i="8" s="1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Q21" i="8"/>
  <c r="Q37" i="8" s="1"/>
  <c r="Q41" i="8" s="1"/>
  <c r="Q43" i="8" s="1"/>
  <c r="Q45" i="8" s="1"/>
  <c r="Q47" i="8" s="1"/>
  <c r="P21" i="8"/>
  <c r="O21" i="8"/>
  <c r="O37" i="8" s="1"/>
  <c r="O41" i="8" s="1"/>
  <c r="O43" i="8" s="1"/>
  <c r="O45" i="8" s="1"/>
  <c r="O47" i="8" s="1"/>
  <c r="N21" i="8"/>
  <c r="N37" i="8" s="1"/>
  <c r="N41" i="8" s="1"/>
  <c r="N43" i="8" s="1"/>
  <c r="N45" i="8" s="1"/>
  <c r="N47" i="8" s="1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I21" i="8"/>
  <c r="I37" i="8" s="1"/>
  <c r="I41" i="8" s="1"/>
  <c r="I43" i="8" s="1"/>
  <c r="I45" i="8" s="1"/>
  <c r="I47" i="8" s="1"/>
  <c r="H21" i="8"/>
  <c r="G21" i="8"/>
  <c r="G37" i="8" s="1"/>
  <c r="G41" i="8" s="1"/>
  <c r="G43" i="8" s="1"/>
  <c r="G45" i="8" s="1"/>
  <c r="G47" i="8" s="1"/>
  <c r="F21" i="8"/>
  <c r="F37" i="8" s="1"/>
  <c r="F41" i="8" s="1"/>
  <c r="F43" i="8" s="1"/>
  <c r="F45" i="8" s="1"/>
  <c r="F4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X21" i="9"/>
  <c r="W21" i="9"/>
  <c r="W37" i="9" s="1"/>
  <c r="W41" i="9" s="1"/>
  <c r="W43" i="9" s="1"/>
  <c r="W45" i="9" s="1"/>
  <c r="W47" i="9" s="1"/>
  <c r="V21" i="9"/>
  <c r="V37" i="9" s="1"/>
  <c r="V41" i="9" s="1"/>
  <c r="V43" i="9" s="1"/>
  <c r="V45" i="9" s="1"/>
  <c r="V47" i="9" s="1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Q21" i="9"/>
  <c r="Q37" i="9" s="1"/>
  <c r="Q41" i="9" s="1"/>
  <c r="Q43" i="9" s="1"/>
  <c r="Q45" i="9" s="1"/>
  <c r="Q47" i="9" s="1"/>
  <c r="P21" i="9"/>
  <c r="O21" i="9"/>
  <c r="O37" i="9" s="1"/>
  <c r="O41" i="9" s="1"/>
  <c r="O43" i="9" s="1"/>
  <c r="O45" i="9" s="1"/>
  <c r="O47" i="9" s="1"/>
  <c r="N21" i="9"/>
  <c r="N37" i="9" s="1"/>
  <c r="N41" i="9" s="1"/>
  <c r="N43" i="9" s="1"/>
  <c r="N45" i="9" s="1"/>
  <c r="N47" i="9" s="1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I21" i="9"/>
  <c r="I37" i="9" s="1"/>
  <c r="I41" i="9" s="1"/>
  <c r="I43" i="9" s="1"/>
  <c r="I45" i="9" s="1"/>
  <c r="I47" i="9" s="1"/>
  <c r="H21" i="9"/>
  <c r="G21" i="9"/>
  <c r="G37" i="9" s="1"/>
  <c r="G41" i="9" s="1"/>
  <c r="G43" i="9" s="1"/>
  <c r="G45" i="9" s="1"/>
  <c r="G47" i="9" s="1"/>
  <c r="F21" i="9"/>
  <c r="F37" i="9" s="1"/>
  <c r="F41" i="9" s="1"/>
  <c r="F43" i="9" s="1"/>
  <c r="F45" i="9" s="1"/>
  <c r="F47" i="9" s="1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Y21" i="10"/>
  <c r="X21" i="10"/>
  <c r="W21" i="10"/>
  <c r="W37" i="10" s="1"/>
  <c r="W41" i="10" s="1"/>
  <c r="W43" i="10" s="1"/>
  <c r="W45" i="10" s="1"/>
  <c r="W47" i="10" s="1"/>
  <c r="V21" i="10"/>
  <c r="V37" i="10" s="1"/>
  <c r="V41" i="10" s="1"/>
  <c r="V43" i="10" s="1"/>
  <c r="V45" i="10" s="1"/>
  <c r="V47" i="10" s="1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Q37" i="10" s="1"/>
  <c r="Q41" i="10" s="1"/>
  <c r="Q43" i="10" s="1"/>
  <c r="Q45" i="10" s="1"/>
  <c r="Q47" i="10" s="1"/>
  <c r="P21" i="10"/>
  <c r="O21" i="10"/>
  <c r="O37" i="10" s="1"/>
  <c r="O41" i="10" s="1"/>
  <c r="O43" i="10" s="1"/>
  <c r="O45" i="10" s="1"/>
  <c r="O47" i="10" s="1"/>
  <c r="N21" i="10"/>
  <c r="N37" i="10" s="1"/>
  <c r="N41" i="10" s="1"/>
  <c r="N43" i="10" s="1"/>
  <c r="N45" i="10" s="1"/>
  <c r="N47" i="10" s="1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I21" i="10"/>
  <c r="I37" i="10" s="1"/>
  <c r="I41" i="10" s="1"/>
  <c r="I43" i="10" s="1"/>
  <c r="I45" i="10" s="1"/>
  <c r="I47" i="10" s="1"/>
  <c r="H21" i="10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Z21" i="1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R37" i="11" s="1"/>
  <c r="R41" i="11" s="1"/>
  <c r="R43" i="11" s="1"/>
  <c r="R45" i="11" s="1"/>
  <c r="R47" i="11" s="1"/>
  <c r="Q21" i="11"/>
  <c r="Q37" i="11" s="1"/>
  <c r="Q41" i="11" s="1"/>
  <c r="Q43" i="11" s="1"/>
  <c r="Q45" i="11" s="1"/>
  <c r="Q47" i="11" s="1"/>
  <c r="P21" i="11"/>
  <c r="O21" i="11"/>
  <c r="O37" i="11" s="1"/>
  <c r="O41" i="11" s="1"/>
  <c r="O43" i="11" s="1"/>
  <c r="O45" i="11" s="1"/>
  <c r="O4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AA37" i="12" s="1"/>
  <c r="AA41" i="12" s="1"/>
  <c r="AA43" i="12" s="1"/>
  <c r="AA45" i="12" s="1"/>
  <c r="AA47" i="12" s="1"/>
  <c r="Y21" i="12"/>
  <c r="Y37" i="12" s="1"/>
  <c r="Y41" i="12" s="1"/>
  <c r="Y43" i="12" s="1"/>
  <c r="Y45" i="12" s="1"/>
  <c r="Y47" i="12" s="1"/>
  <c r="X21" i="12"/>
  <c r="Z21" i="12" s="1"/>
  <c r="W21" i="12"/>
  <c r="W37" i="12" s="1"/>
  <c r="W41" i="12" s="1"/>
  <c r="W43" i="12" s="1"/>
  <c r="W45" i="12" s="1"/>
  <c r="W47" i="12" s="1"/>
  <c r="V21" i="12"/>
  <c r="V37" i="12" s="1"/>
  <c r="V41" i="12" s="1"/>
  <c r="V43" i="12" s="1"/>
  <c r="V45" i="12" s="1"/>
  <c r="V47" i="12" s="1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O37" i="12" s="1"/>
  <c r="O41" i="12" s="1"/>
  <c r="O43" i="12" s="1"/>
  <c r="O45" i="12" s="1"/>
  <c r="O47" i="12" s="1"/>
  <c r="N21" i="12"/>
  <c r="N37" i="12" s="1"/>
  <c r="N41" i="12" s="1"/>
  <c r="N43" i="12" s="1"/>
  <c r="N45" i="12" s="1"/>
  <c r="N47" i="12" s="1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G37" i="12" s="1"/>
  <c r="G41" i="12" s="1"/>
  <c r="G43" i="12" s="1"/>
  <c r="G45" i="12" s="1"/>
  <c r="G47" i="12" s="1"/>
  <c r="F21" i="12"/>
  <c r="F37" i="12" s="1"/>
  <c r="F41" i="12" s="1"/>
  <c r="F43" i="12" s="1"/>
  <c r="F45" i="12" s="1"/>
  <c r="F47" i="12" s="1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Y37" i="13" s="1"/>
  <c r="Y41" i="13" s="1"/>
  <c r="Y43" i="13" s="1"/>
  <c r="X21" i="13"/>
  <c r="Z21" i="13" s="1"/>
  <c r="W21" i="13"/>
  <c r="W37" i="13" s="1"/>
  <c r="W41" i="13" s="1"/>
  <c r="W43" i="13" s="1"/>
  <c r="W45" i="13" s="1"/>
  <c r="W47" i="13" s="1"/>
  <c r="V21" i="13"/>
  <c r="V37" i="13" s="1"/>
  <c r="V41" i="13" s="1"/>
  <c r="V43" i="13" s="1"/>
  <c r="V45" i="13" s="1"/>
  <c r="V47" i="13" s="1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N37" i="13" s="1"/>
  <c r="N41" i="13" s="1"/>
  <c r="N43" i="13" s="1"/>
  <c r="N45" i="13" s="1"/>
  <c r="N47" i="13" s="1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I37" i="13" s="1"/>
  <c r="I41" i="13" s="1"/>
  <c r="I43" i="13" s="1"/>
  <c r="I45" i="13" s="1"/>
  <c r="I47" i="13" s="1"/>
  <c r="H21" i="13"/>
  <c r="G21" i="13"/>
  <c r="G37" i="13" s="1"/>
  <c r="G41" i="13" s="1"/>
  <c r="G43" i="13" s="1"/>
  <c r="G45" i="13" s="1"/>
  <c r="G47" i="13" s="1"/>
  <c r="F21" i="13"/>
  <c r="F37" i="13" s="1"/>
  <c r="F41" i="13" s="1"/>
  <c r="F43" i="13" s="1"/>
  <c r="F45" i="13" s="1"/>
  <c r="F47" i="13" s="1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V37" i="14" s="1"/>
  <c r="V41" i="14" s="1"/>
  <c r="V43" i="14" s="1"/>
  <c r="V45" i="14" s="1"/>
  <c r="V47" i="14" s="1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N37" i="14" s="1"/>
  <c r="N41" i="14" s="1"/>
  <c r="N43" i="14" s="1"/>
  <c r="N45" i="14" s="1"/>
  <c r="N47" i="14" s="1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I21" i="14"/>
  <c r="I37" i="14" s="1"/>
  <c r="I41" i="14" s="1"/>
  <c r="I43" i="14" s="1"/>
  <c r="I45" i="14" s="1"/>
  <c r="I47" i="14" s="1"/>
  <c r="H21" i="14"/>
  <c r="G21" i="14"/>
  <c r="G37" i="14" s="1"/>
  <c r="G41" i="14" s="1"/>
  <c r="G43" i="14" s="1"/>
  <c r="G45" i="14" s="1"/>
  <c r="G47" i="14" s="1"/>
  <c r="F21" i="14"/>
  <c r="F37" i="14" s="1"/>
  <c r="F41" i="14" s="1"/>
  <c r="F43" i="14" s="1"/>
  <c r="F45" i="14" s="1"/>
  <c r="F47" i="14" s="1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Y21" i="15"/>
  <c r="Z21" i="15" s="1"/>
  <c r="X21" i="15"/>
  <c r="W21" i="15"/>
  <c r="W37" i="15" s="1"/>
  <c r="W41" i="15" s="1"/>
  <c r="W43" i="15" s="1"/>
  <c r="W45" i="15" s="1"/>
  <c r="W47" i="15" s="1"/>
  <c r="V21" i="15"/>
  <c r="V37" i="15" s="1"/>
  <c r="V41" i="15" s="1"/>
  <c r="V43" i="15" s="1"/>
  <c r="V45" i="15" s="1"/>
  <c r="V47" i="15" s="1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Q21" i="15"/>
  <c r="Q37" i="15" s="1"/>
  <c r="Q41" i="15" s="1"/>
  <c r="Q43" i="15" s="1"/>
  <c r="Q45" i="15" s="1"/>
  <c r="Q47" i="15" s="1"/>
  <c r="P21" i="15"/>
  <c r="O21" i="15"/>
  <c r="O37" i="15" s="1"/>
  <c r="O41" i="15" s="1"/>
  <c r="O43" i="15" s="1"/>
  <c r="O45" i="15" s="1"/>
  <c r="O47" i="15" s="1"/>
  <c r="N21" i="15"/>
  <c r="N37" i="15" s="1"/>
  <c r="N41" i="15" s="1"/>
  <c r="N43" i="15" s="1"/>
  <c r="N45" i="15" s="1"/>
  <c r="N47" i="15" s="1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I21" i="15"/>
  <c r="I37" i="15" s="1"/>
  <c r="I41" i="15" s="1"/>
  <c r="I43" i="15" s="1"/>
  <c r="I45" i="15" s="1"/>
  <c r="I47" i="15" s="1"/>
  <c r="H21" i="15"/>
  <c r="G21" i="15"/>
  <c r="G37" i="15" s="1"/>
  <c r="G41" i="15" s="1"/>
  <c r="G43" i="15" s="1"/>
  <c r="G45" i="15" s="1"/>
  <c r="G47" i="15" s="1"/>
  <c r="F21" i="15"/>
  <c r="F37" i="15" s="1"/>
  <c r="F41" i="15" s="1"/>
  <c r="F43" i="15" s="1"/>
  <c r="F45" i="15" s="1"/>
  <c r="F47" i="15" s="1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Y21" i="16"/>
  <c r="Y37" i="16" s="1"/>
  <c r="Y41" i="16" s="1"/>
  <c r="Y43" i="16" s="1"/>
  <c r="Y45" i="16" s="1"/>
  <c r="Y47" i="16" s="1"/>
  <c r="X21" i="16"/>
  <c r="W21" i="16"/>
  <c r="W37" i="16" s="1"/>
  <c r="W41" i="16" s="1"/>
  <c r="W43" i="16" s="1"/>
  <c r="W45" i="16" s="1"/>
  <c r="W47" i="16" s="1"/>
  <c r="V21" i="16"/>
  <c r="V37" i="16" s="1"/>
  <c r="V41" i="16" s="1"/>
  <c r="V43" i="16" s="1"/>
  <c r="V45" i="16" s="1"/>
  <c r="V47" i="16" s="1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Q21" i="16"/>
  <c r="Q37" i="16" s="1"/>
  <c r="Q41" i="16" s="1"/>
  <c r="Q43" i="16" s="1"/>
  <c r="Q45" i="16" s="1"/>
  <c r="Q47" i="16" s="1"/>
  <c r="P21" i="16"/>
  <c r="O21" i="16"/>
  <c r="O37" i="16" s="1"/>
  <c r="O41" i="16" s="1"/>
  <c r="O43" i="16" s="1"/>
  <c r="O45" i="16" s="1"/>
  <c r="O47" i="16" s="1"/>
  <c r="N21" i="16"/>
  <c r="N37" i="16" s="1"/>
  <c r="N41" i="16" s="1"/>
  <c r="N43" i="16" s="1"/>
  <c r="N45" i="16" s="1"/>
  <c r="N47" i="16" s="1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I21" i="16"/>
  <c r="I37" i="16" s="1"/>
  <c r="I41" i="16" s="1"/>
  <c r="I43" i="16" s="1"/>
  <c r="I45" i="16" s="1"/>
  <c r="I47" i="16" s="1"/>
  <c r="H21" i="16"/>
  <c r="G21" i="16"/>
  <c r="G37" i="16" s="1"/>
  <c r="G41" i="16" s="1"/>
  <c r="G43" i="16" s="1"/>
  <c r="G45" i="16" s="1"/>
  <c r="G47" i="16" s="1"/>
  <c r="F21" i="16"/>
  <c r="F37" i="16" s="1"/>
  <c r="F41" i="16" s="1"/>
  <c r="F43" i="16" s="1"/>
  <c r="F45" i="16" s="1"/>
  <c r="F47" i="16" s="1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Y21" i="17"/>
  <c r="Y37" i="17" s="1"/>
  <c r="Y41" i="17" s="1"/>
  <c r="Y43" i="17" s="1"/>
  <c r="X21" i="17"/>
  <c r="W21" i="17"/>
  <c r="W37" i="17" s="1"/>
  <c r="W41" i="17" s="1"/>
  <c r="W43" i="17" s="1"/>
  <c r="W45" i="17" s="1"/>
  <c r="W47" i="17" s="1"/>
  <c r="V21" i="17"/>
  <c r="V37" i="17" s="1"/>
  <c r="V41" i="17" s="1"/>
  <c r="V43" i="17" s="1"/>
  <c r="V45" i="17" s="1"/>
  <c r="V47" i="17" s="1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S37" i="17" s="1"/>
  <c r="S41" i="17" s="1"/>
  <c r="S43" i="17" s="1"/>
  <c r="S45" i="17" s="1"/>
  <c r="S47" i="17" s="1"/>
  <c r="R21" i="17"/>
  <c r="Q21" i="17"/>
  <c r="Q37" i="17" s="1"/>
  <c r="Q41" i="17" s="1"/>
  <c r="Q43" i="17" s="1"/>
  <c r="Q45" i="17" s="1"/>
  <c r="Q47" i="17" s="1"/>
  <c r="P21" i="17"/>
  <c r="O21" i="17"/>
  <c r="O37" i="17" s="1"/>
  <c r="O41" i="17" s="1"/>
  <c r="O43" i="17" s="1"/>
  <c r="O45" i="17" s="1"/>
  <c r="O47" i="17" s="1"/>
  <c r="N21" i="17"/>
  <c r="N37" i="17" s="1"/>
  <c r="N41" i="17" s="1"/>
  <c r="N43" i="17" s="1"/>
  <c r="N45" i="17" s="1"/>
  <c r="N47" i="17" s="1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I21" i="17"/>
  <c r="I37" i="17" s="1"/>
  <c r="I41" i="17" s="1"/>
  <c r="I43" i="17" s="1"/>
  <c r="I45" i="17" s="1"/>
  <c r="I47" i="17" s="1"/>
  <c r="H21" i="17"/>
  <c r="G21" i="17"/>
  <c r="G37" i="17" s="1"/>
  <c r="G41" i="17" s="1"/>
  <c r="G43" i="17" s="1"/>
  <c r="G45" i="17" s="1"/>
  <c r="G47" i="17" s="1"/>
  <c r="F21" i="17"/>
  <c r="F37" i="17" s="1"/>
  <c r="F41" i="17" s="1"/>
  <c r="F43" i="17" s="1"/>
  <c r="F45" i="17" s="1"/>
  <c r="F47" i="17" s="1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Z21" i="18"/>
  <c r="Y21" i="18"/>
  <c r="Y37" i="18" s="1"/>
  <c r="Y41" i="18" s="1"/>
  <c r="Y43" i="18" s="1"/>
  <c r="Y45" i="18" s="1"/>
  <c r="Y47" i="18" s="1"/>
  <c r="X21" i="18"/>
  <c r="W21" i="18"/>
  <c r="W37" i="18" s="1"/>
  <c r="W41" i="18" s="1"/>
  <c r="W43" i="18" s="1"/>
  <c r="W45" i="18" s="1"/>
  <c r="W47" i="18" s="1"/>
  <c r="V21" i="18"/>
  <c r="V37" i="18" s="1"/>
  <c r="V41" i="18" s="1"/>
  <c r="V43" i="18" s="1"/>
  <c r="V45" i="18" s="1"/>
  <c r="V47" i="18" s="1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Q21" i="18"/>
  <c r="Q37" i="18" s="1"/>
  <c r="Q41" i="18" s="1"/>
  <c r="Q43" i="18" s="1"/>
  <c r="Q45" i="18" s="1"/>
  <c r="Q47" i="18" s="1"/>
  <c r="P21" i="18"/>
  <c r="O21" i="18"/>
  <c r="O37" i="18" s="1"/>
  <c r="O41" i="18" s="1"/>
  <c r="O43" i="18" s="1"/>
  <c r="O45" i="18" s="1"/>
  <c r="O47" i="18" s="1"/>
  <c r="N21" i="18"/>
  <c r="N37" i="18" s="1"/>
  <c r="N41" i="18" s="1"/>
  <c r="N43" i="18" s="1"/>
  <c r="N45" i="18" s="1"/>
  <c r="N47" i="18" s="1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I21" i="18"/>
  <c r="I37" i="18" s="1"/>
  <c r="I41" i="18" s="1"/>
  <c r="I43" i="18" s="1"/>
  <c r="I45" i="18" s="1"/>
  <c r="I47" i="18" s="1"/>
  <c r="H21" i="18"/>
  <c r="G21" i="18"/>
  <c r="G37" i="18" s="1"/>
  <c r="G41" i="18" s="1"/>
  <c r="G43" i="18" s="1"/>
  <c r="G45" i="18" s="1"/>
  <c r="G47" i="18" s="1"/>
  <c r="F21" i="18"/>
  <c r="F37" i="18" s="1"/>
  <c r="F41" i="18" s="1"/>
  <c r="F43" i="18" s="1"/>
  <c r="F45" i="18" s="1"/>
  <c r="F47" i="18" s="1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Y21" i="19"/>
  <c r="Y37" i="19" s="1"/>
  <c r="Y41" i="19" s="1"/>
  <c r="Y43" i="19" s="1"/>
  <c r="Y45" i="19" s="1"/>
  <c r="Y47" i="19" s="1"/>
  <c r="X21" i="19"/>
  <c r="Z21" i="19" s="1"/>
  <c r="W21" i="19"/>
  <c r="W37" i="19" s="1"/>
  <c r="W41" i="19" s="1"/>
  <c r="W43" i="19" s="1"/>
  <c r="W45" i="19" s="1"/>
  <c r="W47" i="19" s="1"/>
  <c r="V21" i="19"/>
  <c r="V37" i="19" s="1"/>
  <c r="V41" i="19" s="1"/>
  <c r="V43" i="19" s="1"/>
  <c r="V45" i="19" s="1"/>
  <c r="V47" i="19" s="1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S37" i="19" s="1"/>
  <c r="S41" i="19" s="1"/>
  <c r="S43" i="19" s="1"/>
  <c r="S45" i="19" s="1"/>
  <c r="S47" i="19" s="1"/>
  <c r="R21" i="19"/>
  <c r="Q21" i="19"/>
  <c r="Q37" i="19" s="1"/>
  <c r="Q41" i="19" s="1"/>
  <c r="Q43" i="19" s="1"/>
  <c r="Q45" i="19" s="1"/>
  <c r="Q47" i="19" s="1"/>
  <c r="P21" i="19"/>
  <c r="P37" i="19" s="1"/>
  <c r="P41" i="19" s="1"/>
  <c r="P43" i="19" s="1"/>
  <c r="P45" i="19" s="1"/>
  <c r="P47" i="19" s="1"/>
  <c r="O21" i="19"/>
  <c r="O37" i="19" s="1"/>
  <c r="O41" i="19" s="1"/>
  <c r="O43" i="19" s="1"/>
  <c r="O45" i="19" s="1"/>
  <c r="O47" i="19" s="1"/>
  <c r="N21" i="19"/>
  <c r="N37" i="19" s="1"/>
  <c r="N41" i="19" s="1"/>
  <c r="N43" i="19" s="1"/>
  <c r="N45" i="19" s="1"/>
  <c r="N47" i="19" s="1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I21" i="19"/>
  <c r="I37" i="19" s="1"/>
  <c r="I41" i="19" s="1"/>
  <c r="I43" i="19" s="1"/>
  <c r="I45" i="19" s="1"/>
  <c r="I47" i="19" s="1"/>
  <c r="H21" i="19"/>
  <c r="H37" i="19" s="1"/>
  <c r="H41" i="19" s="1"/>
  <c r="H43" i="19" s="1"/>
  <c r="H45" i="19" s="1"/>
  <c r="H47" i="19" s="1"/>
  <c r="G21" i="19"/>
  <c r="G37" i="19" s="1"/>
  <c r="G41" i="19" s="1"/>
  <c r="G43" i="19" s="1"/>
  <c r="G45" i="19" s="1"/>
  <c r="G47" i="19" s="1"/>
  <c r="F21" i="19"/>
  <c r="F37" i="19" s="1"/>
  <c r="F41" i="19" s="1"/>
  <c r="F43" i="19" s="1"/>
  <c r="F45" i="19" s="1"/>
  <c r="F47" i="19" s="1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C37" i="19" s="1"/>
  <c r="C41" i="19" s="1"/>
  <c r="C43" i="19" s="1"/>
  <c r="C45" i="19" s="1"/>
  <c r="C47" i="19" s="1"/>
  <c r="AA21" i="20"/>
  <c r="Y21" i="20"/>
  <c r="Y37" i="20" s="1"/>
  <c r="Y41" i="20" s="1"/>
  <c r="Y43" i="20" s="1"/>
  <c r="Y45" i="20" s="1"/>
  <c r="Y47" i="20" s="1"/>
  <c r="X21" i="20"/>
  <c r="Z21" i="20" s="1"/>
  <c r="W21" i="20"/>
  <c r="W37" i="20" s="1"/>
  <c r="W41" i="20" s="1"/>
  <c r="W43" i="20" s="1"/>
  <c r="W45" i="20" s="1"/>
  <c r="W47" i="20" s="1"/>
  <c r="V21" i="20"/>
  <c r="V37" i="20" s="1"/>
  <c r="V41" i="20" s="1"/>
  <c r="V43" i="20" s="1"/>
  <c r="V45" i="20" s="1"/>
  <c r="V47" i="20" s="1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Q21" i="20"/>
  <c r="Q37" i="20" s="1"/>
  <c r="Q41" i="20" s="1"/>
  <c r="Q43" i="20" s="1"/>
  <c r="Q45" i="20" s="1"/>
  <c r="Q47" i="20" s="1"/>
  <c r="P21" i="20"/>
  <c r="O21" i="20"/>
  <c r="O37" i="20" s="1"/>
  <c r="O41" i="20" s="1"/>
  <c r="O43" i="20" s="1"/>
  <c r="O45" i="20" s="1"/>
  <c r="O47" i="20" s="1"/>
  <c r="N21" i="20"/>
  <c r="N37" i="20" s="1"/>
  <c r="N41" i="20" s="1"/>
  <c r="N43" i="20" s="1"/>
  <c r="N45" i="20" s="1"/>
  <c r="N47" i="20" s="1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I21" i="20"/>
  <c r="I37" i="20" s="1"/>
  <c r="I41" i="20" s="1"/>
  <c r="I43" i="20" s="1"/>
  <c r="I45" i="20" s="1"/>
  <c r="I47" i="20" s="1"/>
  <c r="H21" i="20"/>
  <c r="H37" i="20" s="1"/>
  <c r="H41" i="20" s="1"/>
  <c r="H43" i="20" s="1"/>
  <c r="H45" i="20" s="1"/>
  <c r="H47" i="20" s="1"/>
  <c r="G21" i="20"/>
  <c r="G37" i="20" s="1"/>
  <c r="G41" i="20" s="1"/>
  <c r="G43" i="20" s="1"/>
  <c r="G45" i="20" s="1"/>
  <c r="G47" i="20" s="1"/>
  <c r="F21" i="20"/>
  <c r="F37" i="20" s="1"/>
  <c r="F41" i="20" s="1"/>
  <c r="F43" i="20" s="1"/>
  <c r="F45" i="20" s="1"/>
  <c r="F47" i="20" s="1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Y21" i="21"/>
  <c r="Y37" i="21" s="1"/>
  <c r="Y41" i="21" s="1"/>
  <c r="Y43" i="21" s="1"/>
  <c r="X21" i="21"/>
  <c r="Z21" i="21" s="1"/>
  <c r="W21" i="21"/>
  <c r="W37" i="21" s="1"/>
  <c r="W41" i="21" s="1"/>
  <c r="W43" i="21" s="1"/>
  <c r="W45" i="21" s="1"/>
  <c r="W47" i="21" s="1"/>
  <c r="V21" i="21"/>
  <c r="V37" i="21" s="1"/>
  <c r="V41" i="21" s="1"/>
  <c r="V43" i="21" s="1"/>
  <c r="V45" i="21" s="1"/>
  <c r="V47" i="21" s="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Q21" i="21"/>
  <c r="Q37" i="21" s="1"/>
  <c r="Q41" i="21" s="1"/>
  <c r="Q43" i="21" s="1"/>
  <c r="Q45" i="21" s="1"/>
  <c r="Q47" i="21" s="1"/>
  <c r="P21" i="21"/>
  <c r="P37" i="21" s="1"/>
  <c r="P41" i="21" s="1"/>
  <c r="P43" i="21" s="1"/>
  <c r="P45" i="21" s="1"/>
  <c r="P47" i="21" s="1"/>
  <c r="O21" i="21"/>
  <c r="O37" i="21" s="1"/>
  <c r="O41" i="21" s="1"/>
  <c r="O43" i="21" s="1"/>
  <c r="O45" i="21" s="1"/>
  <c r="O47" i="21" s="1"/>
  <c r="N21" i="21"/>
  <c r="N37" i="21" s="1"/>
  <c r="N41" i="21" s="1"/>
  <c r="N43" i="21" s="1"/>
  <c r="N45" i="21" s="1"/>
  <c r="N47" i="21" s="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I21" i="21"/>
  <c r="I37" i="21" s="1"/>
  <c r="I41" i="21" s="1"/>
  <c r="I43" i="21" s="1"/>
  <c r="I45" i="21" s="1"/>
  <c r="I47" i="21" s="1"/>
  <c r="H21" i="21"/>
  <c r="G21" i="21"/>
  <c r="G37" i="21" s="1"/>
  <c r="G41" i="21" s="1"/>
  <c r="G43" i="21" s="1"/>
  <c r="G45" i="21" s="1"/>
  <c r="G47" i="21" s="1"/>
  <c r="F21" i="21"/>
  <c r="F37" i="21" s="1"/>
  <c r="F41" i="21" s="1"/>
  <c r="F43" i="21" s="1"/>
  <c r="F45" i="21" s="1"/>
  <c r="F47" i="21" s="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C37" i="21" s="1"/>
  <c r="C41" i="21" s="1"/>
  <c r="C43" i="21" s="1"/>
  <c r="C45" i="21" s="1"/>
  <c r="C47" i="21" s="1"/>
  <c r="AA21" i="22"/>
  <c r="Y21" i="22"/>
  <c r="Y37" i="22" s="1"/>
  <c r="Y41" i="22" s="1"/>
  <c r="Y43" i="22" s="1"/>
  <c r="Y45" i="22" s="1"/>
  <c r="Y47" i="22" s="1"/>
  <c r="X21" i="22"/>
  <c r="Z21" i="22" s="1"/>
  <c r="W21" i="22"/>
  <c r="W37" i="22" s="1"/>
  <c r="W41" i="22" s="1"/>
  <c r="W43" i="22" s="1"/>
  <c r="W45" i="22" s="1"/>
  <c r="W47" i="22" s="1"/>
  <c r="V21" i="22"/>
  <c r="V37" i="22" s="1"/>
  <c r="V41" i="22" s="1"/>
  <c r="V43" i="22" s="1"/>
  <c r="V45" i="22" s="1"/>
  <c r="V47" i="22" s="1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Q21" i="22"/>
  <c r="Q37" i="22" s="1"/>
  <c r="Q41" i="22" s="1"/>
  <c r="Q43" i="22" s="1"/>
  <c r="Q45" i="22" s="1"/>
  <c r="Q47" i="22" s="1"/>
  <c r="P21" i="22"/>
  <c r="O21" i="22"/>
  <c r="O37" i="22" s="1"/>
  <c r="O41" i="22" s="1"/>
  <c r="O43" i="22" s="1"/>
  <c r="O45" i="22" s="1"/>
  <c r="O47" i="22" s="1"/>
  <c r="N21" i="22"/>
  <c r="N37" i="22" s="1"/>
  <c r="N41" i="22" s="1"/>
  <c r="N43" i="22" s="1"/>
  <c r="N45" i="22" s="1"/>
  <c r="N47" i="22" s="1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K37" i="22" s="1"/>
  <c r="K41" i="22" s="1"/>
  <c r="K43" i="22" s="1"/>
  <c r="K45" i="22" s="1"/>
  <c r="K47" i="22" s="1"/>
  <c r="J21" i="22"/>
  <c r="I21" i="22"/>
  <c r="I37" i="22" s="1"/>
  <c r="I41" i="22" s="1"/>
  <c r="I43" i="22" s="1"/>
  <c r="I45" i="22" s="1"/>
  <c r="I47" i="22" s="1"/>
  <c r="H21" i="22"/>
  <c r="G21" i="22"/>
  <c r="G37" i="22" s="1"/>
  <c r="G41" i="22" s="1"/>
  <c r="G43" i="22" s="1"/>
  <c r="G45" i="22" s="1"/>
  <c r="G47" i="22" s="1"/>
  <c r="F21" i="22"/>
  <c r="F37" i="22" s="1"/>
  <c r="F41" i="22" s="1"/>
  <c r="F43" i="22" s="1"/>
  <c r="F45" i="22" s="1"/>
  <c r="F47" i="22" s="1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Y21" i="23"/>
  <c r="Y37" i="23" s="1"/>
  <c r="Y41" i="23" s="1"/>
  <c r="Y43" i="23" s="1"/>
  <c r="Y45" i="23" s="1"/>
  <c r="Y47" i="23" s="1"/>
  <c r="X21" i="23"/>
  <c r="Z21" i="23" s="1"/>
  <c r="W21" i="23"/>
  <c r="W37" i="23" s="1"/>
  <c r="W41" i="23" s="1"/>
  <c r="W43" i="23" s="1"/>
  <c r="W45" i="23" s="1"/>
  <c r="W47" i="23" s="1"/>
  <c r="V21" i="23"/>
  <c r="V37" i="23" s="1"/>
  <c r="V41" i="23" s="1"/>
  <c r="V43" i="23" s="1"/>
  <c r="V45" i="23" s="1"/>
  <c r="V47" i="23" s="1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O21" i="23"/>
  <c r="O37" i="23" s="1"/>
  <c r="O41" i="23" s="1"/>
  <c r="O43" i="23" s="1"/>
  <c r="O45" i="23" s="1"/>
  <c r="O47" i="23" s="1"/>
  <c r="N21" i="23"/>
  <c r="N37" i="23" s="1"/>
  <c r="N41" i="23" s="1"/>
  <c r="N43" i="23" s="1"/>
  <c r="N45" i="23" s="1"/>
  <c r="N47" i="23" s="1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I37" i="23" s="1"/>
  <c r="I41" i="23" s="1"/>
  <c r="I43" i="23" s="1"/>
  <c r="I45" i="23" s="1"/>
  <c r="I47" i="23" s="1"/>
  <c r="H21" i="23"/>
  <c r="H37" i="23" s="1"/>
  <c r="H41" i="23" s="1"/>
  <c r="H43" i="23" s="1"/>
  <c r="H45" i="23" s="1"/>
  <c r="H47" i="23" s="1"/>
  <c r="G21" i="23"/>
  <c r="G37" i="23" s="1"/>
  <c r="G41" i="23" s="1"/>
  <c r="G43" i="23" s="1"/>
  <c r="G45" i="23" s="1"/>
  <c r="G47" i="23" s="1"/>
  <c r="F21" i="23"/>
  <c r="F37" i="23" s="1"/>
  <c r="F41" i="23" s="1"/>
  <c r="F43" i="23" s="1"/>
  <c r="F45" i="23" s="1"/>
  <c r="F47" i="23" s="1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R37" i="24" s="1"/>
  <c r="R41" i="24" s="1"/>
  <c r="R43" i="24" s="1"/>
  <c r="R45" i="24" s="1"/>
  <c r="R47" i="24" s="1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L37" i="24" s="1"/>
  <c r="L41" i="24" s="1"/>
  <c r="L43" i="24" s="1"/>
  <c r="L45" i="24" s="1"/>
  <c r="L47" i="24" s="1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1"/>
  <c r="Y21" i="1"/>
  <c r="X21" i="1"/>
  <c r="Z21" i="1" s="1"/>
  <c r="W21" i="1"/>
  <c r="W37" i="1" s="1"/>
  <c r="W41" i="1" s="1"/>
  <c r="W43" i="1" s="1"/>
  <c r="W45" i="1" s="1"/>
  <c r="W47" i="1" s="1"/>
  <c r="V21" i="1"/>
  <c r="V37" i="1" s="1"/>
  <c r="V41" i="1" s="1"/>
  <c r="V43" i="1" s="1"/>
  <c r="V45" i="1" s="1"/>
  <c r="V47" i="1" s="1"/>
  <c r="U21" i="1"/>
  <c r="U37" i="1" s="1"/>
  <c r="U41" i="1" s="1"/>
  <c r="U43" i="1" s="1"/>
  <c r="U45" i="1" s="1"/>
  <c r="U47" i="1" s="1"/>
  <c r="T21" i="1"/>
  <c r="T37" i="1" s="1"/>
  <c r="T41" i="1" s="1"/>
  <c r="T43" i="1" s="1"/>
  <c r="T45" i="1" s="1"/>
  <c r="T47" i="1" s="1"/>
  <c r="S21" i="1"/>
  <c r="R21" i="1"/>
  <c r="R37" i="1" s="1"/>
  <c r="R41" i="1" s="1"/>
  <c r="R43" i="1" s="1"/>
  <c r="R45" i="1" s="1"/>
  <c r="R47" i="1" s="1"/>
  <c r="Q21" i="1"/>
  <c r="P21" i="1"/>
  <c r="P37" i="1" s="1"/>
  <c r="P41" i="1" s="1"/>
  <c r="P43" i="1" s="1"/>
  <c r="P45" i="1" s="1"/>
  <c r="P47" i="1" s="1"/>
  <c r="O21" i="1"/>
  <c r="O37" i="1" s="1"/>
  <c r="O41" i="1" s="1"/>
  <c r="O43" i="1" s="1"/>
  <c r="O45" i="1" s="1"/>
  <c r="O47" i="1" s="1"/>
  <c r="N21" i="1"/>
  <c r="N37" i="1" s="1"/>
  <c r="N41" i="1" s="1"/>
  <c r="N43" i="1" s="1"/>
  <c r="N45" i="1" s="1"/>
  <c r="N47" i="1" s="1"/>
  <c r="M21" i="1"/>
  <c r="M37" i="1" s="1"/>
  <c r="M41" i="1" s="1"/>
  <c r="M43" i="1" s="1"/>
  <c r="M45" i="1" s="1"/>
  <c r="M47" i="1" s="1"/>
  <c r="L21" i="1"/>
  <c r="L37" i="1" s="1"/>
  <c r="L41" i="1" s="1"/>
  <c r="L43" i="1" s="1"/>
  <c r="L45" i="1" s="1"/>
  <c r="L47" i="1" s="1"/>
  <c r="K21" i="1"/>
  <c r="J21" i="1"/>
  <c r="J37" i="1" s="1"/>
  <c r="J41" i="1" s="1"/>
  <c r="J43" i="1" s="1"/>
  <c r="J45" i="1" s="1"/>
  <c r="J47" i="1" s="1"/>
  <c r="I21" i="1"/>
  <c r="H21" i="1"/>
  <c r="H37" i="1" s="1"/>
  <c r="H41" i="1" s="1"/>
  <c r="H43" i="1" s="1"/>
  <c r="H45" i="1" s="1"/>
  <c r="H47" i="1" s="1"/>
  <c r="G21" i="1"/>
  <c r="G37" i="1" s="1"/>
  <c r="G41" i="1" s="1"/>
  <c r="G43" i="1" s="1"/>
  <c r="G45" i="1" s="1"/>
  <c r="G47" i="1" s="1"/>
  <c r="F21" i="1"/>
  <c r="X37" i="1" s="1"/>
  <c r="E21" i="1"/>
  <c r="E37" i="1" s="1"/>
  <c r="E41" i="1" s="1"/>
  <c r="E43" i="1" s="1"/>
  <c r="E45" i="1" s="1"/>
  <c r="E47" i="1" s="1"/>
  <c r="D21" i="1"/>
  <c r="D37" i="1" s="1"/>
  <c r="D41" i="1" s="1"/>
  <c r="D43" i="1" s="1"/>
  <c r="D45" i="1" s="1"/>
  <c r="D47" i="1" s="1"/>
  <c r="C21" i="1"/>
  <c r="Z37" i="22" l="1"/>
  <c r="X41" i="22"/>
  <c r="Z37" i="14"/>
  <c r="X41" i="14"/>
  <c r="Z37" i="13"/>
  <c r="X41" i="13"/>
  <c r="Z37" i="12"/>
  <c r="X41" i="12"/>
  <c r="Y45" i="1"/>
  <c r="Y47" i="1" s="1"/>
  <c r="Z37" i="11"/>
  <c r="X41" i="11"/>
  <c r="X41" i="15"/>
  <c r="X37" i="19"/>
  <c r="X37" i="20"/>
  <c r="X37" i="16"/>
  <c r="Y45" i="21"/>
  <c r="Y47" i="21" s="1"/>
  <c r="Z37" i="23"/>
  <c r="X41" i="23"/>
  <c r="Y45" i="17"/>
  <c r="Y47" i="17" s="1"/>
  <c r="Y45" i="13"/>
  <c r="Y47" i="13" s="1"/>
  <c r="X41" i="6"/>
  <c r="X37" i="24"/>
  <c r="X37" i="21"/>
  <c r="X37" i="17"/>
  <c r="X41" i="1"/>
  <c r="Z37" i="1"/>
  <c r="Z21" i="10"/>
  <c r="Y37" i="10"/>
  <c r="Y41" i="10" s="1"/>
  <c r="Y43" i="10" s="1"/>
  <c r="Y45" i="10" s="1"/>
  <c r="Y47" i="10" s="1"/>
  <c r="Y45" i="9"/>
  <c r="Y47" i="9" s="1"/>
  <c r="Z37" i="7"/>
  <c r="Y41" i="7"/>
  <c r="Y43" i="7" s="1"/>
  <c r="Y45" i="7" s="1"/>
  <c r="Y47" i="7" s="1"/>
  <c r="Z37" i="3"/>
  <c r="Y41" i="3"/>
  <c r="Y43" i="3" s="1"/>
  <c r="Y45" i="3" s="1"/>
  <c r="Y47" i="3" s="1"/>
  <c r="X41" i="10"/>
  <c r="AA37" i="7"/>
  <c r="AA41" i="7" s="1"/>
  <c r="AA43" i="7" s="1"/>
  <c r="AA45" i="7" s="1"/>
  <c r="AA47" i="7" s="1"/>
  <c r="J37" i="6"/>
  <c r="J41" i="6" s="1"/>
  <c r="J43" i="6" s="1"/>
  <c r="J45" i="6" s="1"/>
  <c r="J47" i="6" s="1"/>
  <c r="R37" i="6"/>
  <c r="R41" i="6" s="1"/>
  <c r="R43" i="6" s="1"/>
  <c r="R45" i="6" s="1"/>
  <c r="R47" i="6" s="1"/>
  <c r="AA37" i="6"/>
  <c r="AA41" i="6" s="1"/>
  <c r="AA43" i="6" s="1"/>
  <c r="AA45" i="6" s="1"/>
  <c r="AA47" i="6" s="1"/>
  <c r="J37" i="5"/>
  <c r="J41" i="5" s="1"/>
  <c r="J43" i="5" s="1"/>
  <c r="J45" i="5" s="1"/>
  <c r="J47" i="5" s="1"/>
  <c r="R37" i="5"/>
  <c r="R41" i="5" s="1"/>
  <c r="R43" i="5" s="1"/>
  <c r="R45" i="5" s="1"/>
  <c r="R47" i="5" s="1"/>
  <c r="AA37" i="5"/>
  <c r="AA41" i="5" s="1"/>
  <c r="AA43" i="5" s="1"/>
  <c r="AA45" i="5" s="1"/>
  <c r="AA47" i="5" s="1"/>
  <c r="J37" i="4"/>
  <c r="J41" i="4" s="1"/>
  <c r="J43" i="4" s="1"/>
  <c r="J45" i="4" s="1"/>
  <c r="J47" i="4" s="1"/>
  <c r="R37" i="4"/>
  <c r="R41" i="4" s="1"/>
  <c r="R43" i="4" s="1"/>
  <c r="R45" i="4" s="1"/>
  <c r="R47" i="4" s="1"/>
  <c r="AA37" i="4"/>
  <c r="AA41" i="4" s="1"/>
  <c r="AA43" i="4" s="1"/>
  <c r="AA45" i="4" s="1"/>
  <c r="AA47" i="4" s="1"/>
  <c r="J37" i="3"/>
  <c r="J41" i="3" s="1"/>
  <c r="J43" i="3" s="1"/>
  <c r="J45" i="3" s="1"/>
  <c r="J47" i="3" s="1"/>
  <c r="R37" i="3"/>
  <c r="R41" i="3" s="1"/>
  <c r="R43" i="3" s="1"/>
  <c r="R45" i="3" s="1"/>
  <c r="R47" i="3" s="1"/>
  <c r="I37" i="2"/>
  <c r="I41" i="2" s="1"/>
  <c r="I43" i="2" s="1"/>
  <c r="I45" i="2" s="1"/>
  <c r="I47" i="2" s="1"/>
  <c r="Q37" i="2"/>
  <c r="Q41" i="2" s="1"/>
  <c r="Q43" i="2" s="1"/>
  <c r="Q45" i="2" s="1"/>
  <c r="Q47" i="2" s="1"/>
  <c r="Y37" i="2"/>
  <c r="Y41" i="2" s="1"/>
  <c r="Z37" i="18"/>
  <c r="X41" i="18"/>
  <c r="Z37" i="9"/>
  <c r="X41" i="9"/>
  <c r="Z37" i="8"/>
  <c r="X41" i="8"/>
  <c r="Z21" i="6"/>
  <c r="Y37" i="6"/>
  <c r="Y41" i="6" s="1"/>
  <c r="Y43" i="6" s="1"/>
  <c r="Y45" i="6" s="1"/>
  <c r="Y47" i="6" s="1"/>
  <c r="Z21" i="2"/>
  <c r="Z35" i="1"/>
  <c r="Z35" i="24"/>
  <c r="Y37" i="15"/>
  <c r="Y41" i="15" s="1"/>
  <c r="Y43" i="15" s="1"/>
  <c r="Y45" i="15" s="1"/>
  <c r="Y47" i="15" s="1"/>
  <c r="Z21" i="17"/>
  <c r="Z21" i="16"/>
  <c r="U37" i="7"/>
  <c r="U41" i="7" s="1"/>
  <c r="U43" i="7" s="1"/>
  <c r="U45" i="7" s="1"/>
  <c r="U47" i="7" s="1"/>
  <c r="D37" i="6"/>
  <c r="D41" i="6" s="1"/>
  <c r="D43" i="6" s="1"/>
  <c r="D45" i="6" s="1"/>
  <c r="D47" i="6" s="1"/>
  <c r="L37" i="6"/>
  <c r="L41" i="6" s="1"/>
  <c r="L43" i="6" s="1"/>
  <c r="L45" i="6" s="1"/>
  <c r="L47" i="6" s="1"/>
  <c r="T37" i="6"/>
  <c r="T41" i="6" s="1"/>
  <c r="T43" i="6" s="1"/>
  <c r="T45" i="6" s="1"/>
  <c r="T47" i="6" s="1"/>
  <c r="D37" i="5"/>
  <c r="D41" i="5" s="1"/>
  <c r="D43" i="5" s="1"/>
  <c r="D45" i="5" s="1"/>
  <c r="D47" i="5" s="1"/>
  <c r="L37" i="5"/>
  <c r="L41" i="5" s="1"/>
  <c r="L43" i="5" s="1"/>
  <c r="L45" i="5" s="1"/>
  <c r="L47" i="5" s="1"/>
  <c r="T37" i="5"/>
  <c r="T41" i="5" s="1"/>
  <c r="T43" i="5" s="1"/>
  <c r="T45" i="5" s="1"/>
  <c r="T47" i="5" s="1"/>
  <c r="D37" i="4"/>
  <c r="D41" i="4" s="1"/>
  <c r="D43" i="4" s="1"/>
  <c r="D45" i="4" s="1"/>
  <c r="D47" i="4" s="1"/>
  <c r="L37" i="4"/>
  <c r="L41" i="4" s="1"/>
  <c r="L43" i="4" s="1"/>
  <c r="L45" i="4" s="1"/>
  <c r="L47" i="4" s="1"/>
  <c r="T37" i="4"/>
  <c r="T41" i="4" s="1"/>
  <c r="T43" i="4" s="1"/>
  <c r="T45" i="4" s="1"/>
  <c r="T47" i="4" s="1"/>
  <c r="D37" i="3"/>
  <c r="D41" i="3" s="1"/>
  <c r="D43" i="3" s="1"/>
  <c r="D45" i="3" s="1"/>
  <c r="D47" i="3" s="1"/>
  <c r="L37" i="3"/>
  <c r="L41" i="3" s="1"/>
  <c r="L43" i="3" s="1"/>
  <c r="L45" i="3" s="1"/>
  <c r="L47" i="3" s="1"/>
  <c r="T37" i="3"/>
  <c r="T41" i="3" s="1"/>
  <c r="T43" i="3" s="1"/>
  <c r="T45" i="3" s="1"/>
  <c r="T47" i="3" s="1"/>
  <c r="C37" i="2"/>
  <c r="C41" i="2" s="1"/>
  <c r="C43" i="2" s="1"/>
  <c r="C45" i="2" s="1"/>
  <c r="C47" i="2" s="1"/>
  <c r="K37" i="2"/>
  <c r="K41" i="2" s="1"/>
  <c r="K43" i="2" s="1"/>
  <c r="K45" i="2" s="1"/>
  <c r="K47" i="2" s="1"/>
  <c r="S37" i="2"/>
  <c r="S41" i="2" s="1"/>
  <c r="S43" i="2" s="1"/>
  <c r="S45" i="2" s="1"/>
  <c r="S47" i="2" s="1"/>
  <c r="X37" i="4"/>
  <c r="F37" i="1"/>
  <c r="F41" i="1" s="1"/>
  <c r="F43" i="1" s="1"/>
  <c r="F45" i="1" s="1"/>
  <c r="F47" i="1" s="1"/>
  <c r="X43" i="7"/>
  <c r="Z41" i="7"/>
  <c r="F37" i="3"/>
  <c r="F41" i="3" s="1"/>
  <c r="F43" i="3" s="1"/>
  <c r="F45" i="3" s="1"/>
  <c r="F47" i="3" s="1"/>
  <c r="X37" i="3"/>
  <c r="X41" i="3" s="1"/>
  <c r="X37" i="5"/>
  <c r="Z21" i="9"/>
  <c r="Z21" i="8"/>
  <c r="F37" i="2"/>
  <c r="F41" i="2" s="1"/>
  <c r="F43" i="2" s="1"/>
  <c r="F45" i="2" s="1"/>
  <c r="F47" i="2" s="1"/>
  <c r="X37" i="2"/>
  <c r="Z35" i="2"/>
  <c r="Z41" i="8" l="1"/>
  <c r="X43" i="8"/>
  <c r="Z41" i="1"/>
  <c r="X43" i="1"/>
  <c r="Z37" i="5"/>
  <c r="X41" i="5"/>
  <c r="Z37" i="17"/>
  <c r="X41" i="17"/>
  <c r="Z41" i="15"/>
  <c r="X43" i="15"/>
  <c r="Z41" i="13"/>
  <c r="X43" i="13"/>
  <c r="Z37" i="19"/>
  <c r="X41" i="19"/>
  <c r="X43" i="3"/>
  <c r="Z41" i="3"/>
  <c r="Z41" i="9"/>
  <c r="X43" i="9"/>
  <c r="Z37" i="21"/>
  <c r="X41" i="21"/>
  <c r="Z41" i="23"/>
  <c r="X43" i="23"/>
  <c r="Z37" i="15"/>
  <c r="Z37" i="20"/>
  <c r="X41" i="20"/>
  <c r="Z37" i="24"/>
  <c r="X41" i="24"/>
  <c r="X43" i="14"/>
  <c r="Z41" i="14"/>
  <c r="Z41" i="18"/>
  <c r="X43" i="18"/>
  <c r="X43" i="6"/>
  <c r="Z41" i="6"/>
  <c r="Z41" i="12"/>
  <c r="X43" i="12"/>
  <c r="Z41" i="11"/>
  <c r="X43" i="11"/>
  <c r="Z37" i="2"/>
  <c r="X41" i="2"/>
  <c r="X43" i="2" s="1"/>
  <c r="Z43" i="7"/>
  <c r="X45" i="7"/>
  <c r="Z41" i="10"/>
  <c r="X43" i="10"/>
  <c r="Z37" i="6"/>
  <c r="X43" i="22"/>
  <c r="Z41" i="22"/>
  <c r="X41" i="4"/>
  <c r="Z37" i="4"/>
  <c r="Y43" i="2"/>
  <c r="Y45" i="2" s="1"/>
  <c r="Y47" i="2" s="1"/>
  <c r="Z37" i="10"/>
  <c r="Z37" i="16"/>
  <c r="X41" i="16"/>
  <c r="X45" i="2" l="1"/>
  <c r="Z43" i="2"/>
  <c r="Z43" i="3"/>
  <c r="X45" i="3"/>
  <c r="Z43" i="23"/>
  <c r="X45" i="23"/>
  <c r="Z41" i="19"/>
  <c r="X43" i="19"/>
  <c r="Z41" i="5"/>
  <c r="X43" i="5"/>
  <c r="Z41" i="4"/>
  <c r="X43" i="4"/>
  <c r="X45" i="18"/>
  <c r="Z43" i="18"/>
  <c r="Z41" i="16"/>
  <c r="X43" i="16"/>
  <c r="X45" i="22"/>
  <c r="Z43" i="22"/>
  <c r="Z43" i="11"/>
  <c r="X45" i="11"/>
  <c r="X45" i="13"/>
  <c r="Z43" i="13"/>
  <c r="X45" i="10"/>
  <c r="Z43" i="10"/>
  <c r="Z43" i="12"/>
  <c r="X45" i="12"/>
  <c r="Z41" i="24"/>
  <c r="X43" i="24"/>
  <c r="X45" i="6"/>
  <c r="Z43" i="6"/>
  <c r="Z43" i="14"/>
  <c r="X45" i="14"/>
  <c r="Z41" i="21"/>
  <c r="X43" i="21"/>
  <c r="X45" i="9"/>
  <c r="Z43" i="9"/>
  <c r="Z43" i="15"/>
  <c r="X45" i="15"/>
  <c r="Z43" i="8"/>
  <c r="X45" i="8"/>
  <c r="Z41" i="17"/>
  <c r="X43" i="17"/>
  <c r="X45" i="1"/>
  <c r="Z43" i="1"/>
  <c r="Z41" i="2"/>
  <c r="Z45" i="7"/>
  <c r="X47" i="7"/>
  <c r="Z47" i="7" s="1"/>
  <c r="Z41" i="20"/>
  <c r="X43" i="20"/>
  <c r="X47" i="15" l="1"/>
  <c r="Z47" i="15" s="1"/>
  <c r="Z45" i="15"/>
  <c r="Z45" i="23"/>
  <c r="X47" i="23"/>
  <c r="Z47" i="23" s="1"/>
  <c r="Z43" i="19"/>
  <c r="X45" i="19"/>
  <c r="X47" i="10"/>
  <c r="Z47" i="10" s="1"/>
  <c r="Z45" i="10"/>
  <c r="X47" i="6"/>
  <c r="Z47" i="6" s="1"/>
  <c r="Z45" i="6"/>
  <c r="Z45" i="13"/>
  <c r="X47" i="13"/>
  <c r="Z47" i="13" s="1"/>
  <c r="X47" i="18"/>
  <c r="Z47" i="18" s="1"/>
  <c r="Z45" i="18"/>
  <c r="Z43" i="16"/>
  <c r="X45" i="16"/>
  <c r="Z43" i="24"/>
  <c r="X45" i="24"/>
  <c r="Z43" i="4"/>
  <c r="X45" i="4"/>
  <c r="Z45" i="1"/>
  <c r="X47" i="1"/>
  <c r="Z47" i="1" s="1"/>
  <c r="Z45" i="9"/>
  <c r="X47" i="9"/>
  <c r="Z47" i="9" s="1"/>
  <c r="X47" i="14"/>
  <c r="Z47" i="14" s="1"/>
  <c r="Z45" i="14"/>
  <c r="Z45" i="3"/>
  <c r="X47" i="3"/>
  <c r="Z47" i="3" s="1"/>
  <c r="X45" i="17"/>
  <c r="Z43" i="17"/>
  <c r="X45" i="21"/>
  <c r="Z43" i="21"/>
  <c r="Z45" i="12"/>
  <c r="X47" i="12"/>
  <c r="Z47" i="12" s="1"/>
  <c r="X45" i="5"/>
  <c r="Z43" i="5"/>
  <c r="Z45" i="8"/>
  <c r="X47" i="8"/>
  <c r="Z47" i="8" s="1"/>
  <c r="X47" i="11"/>
  <c r="Z47" i="11" s="1"/>
  <c r="Z45" i="11"/>
  <c r="Z43" i="20"/>
  <c r="X45" i="20"/>
  <c r="X47" i="22"/>
  <c r="Z47" i="22" s="1"/>
  <c r="Z45" i="22"/>
  <c r="X47" i="2"/>
  <c r="Z47" i="2" s="1"/>
  <c r="Z45" i="2"/>
  <c r="Z45" i="21" l="1"/>
  <c r="X47" i="21"/>
  <c r="Z47" i="21" s="1"/>
  <c r="X47" i="19"/>
  <c r="Z47" i="19" s="1"/>
  <c r="Z45" i="19"/>
  <c r="Z45" i="17"/>
  <c r="X47" i="17"/>
  <c r="Z47" i="17" s="1"/>
  <c r="Z45" i="16"/>
  <c r="X47" i="16"/>
  <c r="Z47" i="16" s="1"/>
  <c r="Z45" i="4"/>
  <c r="X47" i="4"/>
  <c r="Z47" i="4" s="1"/>
  <c r="Z45" i="5"/>
  <c r="X47" i="5"/>
  <c r="Z47" i="5" s="1"/>
  <c r="Z45" i="20"/>
  <c r="X47" i="20"/>
  <c r="Z47" i="20" s="1"/>
  <c r="Z45" i="24"/>
  <c r="X47" i="24"/>
  <c r="Z47" i="24" s="1"/>
</calcChain>
</file>

<file path=xl/sharedStrings.xml><?xml version="1.0" encoding="utf-8"?>
<sst xmlns="http://schemas.openxmlformats.org/spreadsheetml/2006/main" count="2856" uniqueCount="96">
  <si>
    <t>Free State: Mangaung (MAN) - Table C4 Quarterly Budgeted Financial Performance ( Waste water management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</si>
  <si>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</si>
  <si>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</si>
  <si>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</si>
  <si>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</si>
  <si>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</si>
  <si>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</si>
  <si>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</si>
  <si>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</si>
  <si>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</si>
  <si>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</si>
  <si>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</si>
  <si>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</si>
  <si>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</si>
  <si>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</si>
  <si>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</si>
  <si>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</si>
  <si>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</si>
  <si>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</si>
  <si>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</si>
  <si>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</si>
  <si>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</si>
  <si>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</si>
  <si>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</si>
  <si>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</si>
  <si>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</si>
  <si>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</si>
  <si>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</si>
  <si>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</si>
  <si>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</si>
  <si>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</si>
  <si>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</si>
  <si>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</si>
  <si>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</si>
  <si>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</si>
  <si>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</si>
  <si>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</si>
  <si>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</si>
  <si>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</si>
  <si>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</si>
  <si>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</si>
  <si>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</si>
  <si>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</si>
  <si>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</si>
  <si>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</si>
  <si>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</si>
  <si>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</si>
  <si>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</si>
  <si>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</si>
  <si>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</si>
  <si>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</si>
  <si>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</si>
  <si>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</si>
  <si>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</si>
  <si>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</si>
  <si>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</si>
  <si>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</si>
  <si>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</si>
  <si>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</si>
  <si>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</si>
  <si>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</si>
  <si>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</si>
  <si>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</si>
  <si>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</si>
  <si>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</si>
  <si>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</si>
  <si>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</si>
  <si>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</si>
  <si>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</si>
  <si>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</si>
  <si>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</si>
  <si>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</si>
  <si>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Free State: Letsemeng (FS161) - Table C4 Quarterly Budgeted Financial Performance ( Waste water management                             ) for 2nd Quarter ended 31 December 2021 (Figures Finalised as at 2022/01/29)</t>
  </si>
  <si>
    <t>Free State: Kopanong (FS162) - Table C4 Quarterly Budgeted Financial Performance ( Waste water management                             ) for 2nd Quarter ended 31 December 2021 (Figures Finalised as at 2022/01/29)</t>
  </si>
  <si>
    <t>Free State: Mohokare (FS163) - Table C4 Quarterly Budgeted Financial Performance ( Waste water management                             ) for 2nd Quarter ended 31 December 2021 (Figures Finalised as at 2022/01/29)</t>
  </si>
  <si>
    <t>Free State: Xhariep (DC16) - Table C4 Quarterly Budgeted Financial Performance ( Waste water management                             ) for 2nd Quarter ended 31 December 2021 (Figures Finalised as at 2022/01/29)</t>
  </si>
  <si>
    <t>Free State: Masilonyana (FS181) - Table C4 Quarterly Budgeted Financial Performance ( Waste water management                             ) for 2nd Quarter ended 31 December 2021 (Figures Finalised as at 2022/01/29)</t>
  </si>
  <si>
    <t>Free State: Tokologo (FS182) - Table C4 Quarterly Budgeted Financial Performance ( Waste water management                             ) for 2nd Quarter ended 31 December 2021 (Figures Finalised as at 2022/01/29)</t>
  </si>
  <si>
    <t>Free State: Tswelopele (FS183) - Table C4 Quarterly Budgeted Financial Performance ( Waste water management                             ) for 2nd Quarter ended 31 December 2021 (Figures Finalised as at 2022/01/29)</t>
  </si>
  <si>
    <t>Free State: Matjhabeng (FS184) - Table C4 Quarterly Budgeted Financial Performance ( Waste water management                             ) for 2nd Quarter ended 31 December 2021 (Figures Finalised as at 2022/01/29)</t>
  </si>
  <si>
    <t>Free State: Nala (FS185) - Table C4 Quarterly Budgeted Financial Performance ( Waste water management                             ) for 2nd Quarter ended 31 December 2021 (Figures Finalised as at 2022/01/29)</t>
  </si>
  <si>
    <t>Free State: Lejweleputswa (DC18) - Table C4 Quarterly Budgeted Financial Performance ( Waste water management                             ) for 2nd Quarter ended 31 December 2021 (Figures Finalised as at 2022/01/29)</t>
  </si>
  <si>
    <t>Free State: Setsoto (FS191) - Table C4 Quarterly Budgeted Financial Performance ( Waste water management                             ) for 2nd Quarter ended 31 December 2021 (Figures Finalised as at 2022/01/29)</t>
  </si>
  <si>
    <t>Free State: Dihlabeng (FS192) - Table C4 Quarterly Budgeted Financial Performance ( Waste water management                             ) for 2nd Quarter ended 31 December 2021 (Figures Finalised as at 2022/01/29)</t>
  </si>
  <si>
    <t>Free State: Nketoana (FS193) - Table C4 Quarterly Budgeted Financial Performance ( Waste water management                             ) for 2nd Quarter ended 31 December 2021 (Figures Finalised as at 2022/01/29)</t>
  </si>
  <si>
    <t>Free State: Maluti-a-Phofung (FS194) - Table C4 Quarterly Budgeted Financial Performance ( Waste water management                             ) for 2nd Quarter ended 31 December 2021 (Figures Finalised as at 2022/01/29)</t>
  </si>
  <si>
    <t>Free State: Phumelela (FS195) - Table C4 Quarterly Budgeted Financial Performance ( Waste water management                             ) for 2nd Quarter ended 31 December 2021 (Figures Finalised as at 2022/01/29)</t>
  </si>
  <si>
    <t>Free State: Mantsopa (FS196) - Table C4 Quarterly Budgeted Financial Performance ( Waste water management                             ) for 2nd Quarter ended 31 December 2021 (Figures Finalised as at 2022/01/29)</t>
  </si>
  <si>
    <t>Free State: Thabo Mofutsanyana (DC19) - Table C4 Quarterly Budgeted Financial Performance ( Waste water management                             ) for 2nd Quarter ended 31 December 2021 (Figures Finalised as at 2022/01/29)</t>
  </si>
  <si>
    <t>Free State: Moqhaka (FS201) - Table C4 Quarterly Budgeted Financial Performance ( Waste water management                             ) for 2nd Quarter ended 31 December 2021 (Figures Finalised as at 2022/01/29)</t>
  </si>
  <si>
    <t>Free State: Ngwathe (FS203) - Table C4 Quarterly Budgeted Financial Performance ( Waste water management                             ) for 2nd Quarter ended 31 December 2021 (Figures Finalised as at 2022/01/29)</t>
  </si>
  <si>
    <t>Free State: Metsimaholo (FS204) - Table C4 Quarterly Budgeted Financial Performance ( Waste water management                             ) for 2nd Quarter ended 31 December 2021 (Figures Finalised as at 2022/01/29)</t>
  </si>
  <si>
    <t>Free State: Mafube (FS205) - Table C4 Quarterly Budgeted Financial Performance ( Waste water management                             ) for 2nd Quarter ended 31 December 2021 (Figures Finalised as at 2022/01/29)</t>
  </si>
  <si>
    <t>Free State: Fezile Dabi (DC20) - Table C4 Quarterly Budgeted Financial Performance ( Waste water management                             ) for 2nd Quarter ended 31 December 2021 (Figures Finalised as at 2022/01/29)</t>
  </si>
  <si>
    <t>Summary - Table C4 Quarterly Budgeted Financial Performance ( Waste water management                             ) for 2nd Quarter ended 31 December 2021 (Figures Finalised as at 2022/01/29)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</si>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</sst>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tabSelected="1" topLeftCell="B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-2847664</v>
      </c>
      <c r="D5" s="6"/>
      <c r="E5" s="7">
        <v>8571176</v>
      </c>
      <c r="F5" s="8">
        <v>8571176</v>
      </c>
      <c r="G5" s="8">
        <v>-308808</v>
      </c>
      <c r="H5" s="8">
        <v>-363858</v>
      </c>
      <c r="I5" s="8">
        <v>-286170</v>
      </c>
      <c r="J5" s="8">
        <v>-958836</v>
      </c>
      <c r="K5" s="8">
        <v>-248867</v>
      </c>
      <c r="L5" s="8">
        <v>-280209</v>
      </c>
      <c r="M5" s="8">
        <v>-216001</v>
      </c>
      <c r="N5" s="8">
        <v>-745077</v>
      </c>
      <c r="O5" s="8"/>
      <c r="P5" s="8"/>
      <c r="Q5" s="8"/>
      <c r="R5" s="8"/>
      <c r="S5" s="8"/>
      <c r="T5" s="8"/>
      <c r="U5" s="8"/>
      <c r="V5" s="8"/>
      <c r="W5" s="8">
        <v>-1703913</v>
      </c>
      <c r="X5" s="8">
        <v>4285592</v>
      </c>
      <c r="Y5" s="8">
        <v>-5989505</v>
      </c>
      <c r="Z5" s="2">
        <v>-139.75910445978059</v>
      </c>
      <c r="AA5" s="6">
        <v>8571176</v>
      </c>
    </row>
    <row r="6" spans="1:27" ht="13.5" x14ac:dyDescent="0.25">
      <c r="A6" s="23" t="s">
        <v>34</v>
      </c>
      <c r="B6" s="24" t="s">
        <v>32</v>
      </c>
      <c r="C6" s="6">
        <v>-4917371</v>
      </c>
      <c r="D6" s="6"/>
      <c r="E6" s="7">
        <v>-11697741</v>
      </c>
      <c r="F6" s="8">
        <v>-11697741</v>
      </c>
      <c r="G6" s="8">
        <v>-554484</v>
      </c>
      <c r="H6" s="8"/>
      <c r="I6" s="8"/>
      <c r="J6" s="8">
        <v>-554484</v>
      </c>
      <c r="K6" s="8">
        <v>-276800</v>
      </c>
      <c r="L6" s="8">
        <v>-268579</v>
      </c>
      <c r="M6" s="8">
        <v>-269622</v>
      </c>
      <c r="N6" s="8">
        <v>-815001</v>
      </c>
      <c r="O6" s="8"/>
      <c r="P6" s="8"/>
      <c r="Q6" s="8"/>
      <c r="R6" s="8"/>
      <c r="S6" s="8"/>
      <c r="T6" s="8"/>
      <c r="U6" s="8"/>
      <c r="V6" s="8"/>
      <c r="W6" s="8">
        <v>-1369485</v>
      </c>
      <c r="X6" s="8">
        <v>-5559149</v>
      </c>
      <c r="Y6" s="8">
        <v>4189664</v>
      </c>
      <c r="Z6" s="2">
        <v>-75.365204278568527</v>
      </c>
      <c r="AA6" s="6">
        <v>-11697741</v>
      </c>
    </row>
    <row r="7" spans="1:27" ht="13.5" x14ac:dyDescent="0.25">
      <c r="A7" s="25" t="s">
        <v>35</v>
      </c>
      <c r="B7" s="24" t="s">
        <v>32</v>
      </c>
      <c r="C7" s="6">
        <v>-472205</v>
      </c>
      <c r="D7" s="6"/>
      <c r="E7" s="7">
        <v>-344653</v>
      </c>
      <c r="F7" s="8">
        <v>-344653</v>
      </c>
      <c r="G7" s="8">
        <v>240915</v>
      </c>
      <c r="H7" s="8"/>
      <c r="I7" s="8"/>
      <c r="J7" s="8">
        <v>240915</v>
      </c>
      <c r="K7" s="8">
        <v>-1210</v>
      </c>
      <c r="L7" s="8">
        <v>-2618</v>
      </c>
      <c r="M7" s="8">
        <v>-2552</v>
      </c>
      <c r="N7" s="8">
        <v>-6380</v>
      </c>
      <c r="O7" s="8"/>
      <c r="P7" s="8"/>
      <c r="Q7" s="8"/>
      <c r="R7" s="8"/>
      <c r="S7" s="8"/>
      <c r="T7" s="8"/>
      <c r="U7" s="8"/>
      <c r="V7" s="8"/>
      <c r="W7" s="8">
        <v>234535</v>
      </c>
      <c r="X7" s="8">
        <v>-7582</v>
      </c>
      <c r="Y7" s="8">
        <v>242117</v>
      </c>
      <c r="Z7" s="2">
        <v>-3193.3131099973621</v>
      </c>
      <c r="AA7" s="6">
        <v>-344653</v>
      </c>
    </row>
    <row r="8" spans="1:27" ht="13.5" x14ac:dyDescent="0.25">
      <c r="A8" s="25" t="s">
        <v>36</v>
      </c>
      <c r="B8" s="24" t="s">
        <v>32</v>
      </c>
      <c r="C8" s="6">
        <v>886062008</v>
      </c>
      <c r="D8" s="6"/>
      <c r="E8" s="7">
        <v>1144826340</v>
      </c>
      <c r="F8" s="8">
        <v>1144826340</v>
      </c>
      <c r="G8" s="8">
        <v>93819981</v>
      </c>
      <c r="H8" s="8">
        <v>84435208</v>
      </c>
      <c r="I8" s="8">
        <v>85992890</v>
      </c>
      <c r="J8" s="8">
        <v>264248079</v>
      </c>
      <c r="K8" s="8">
        <v>86949867</v>
      </c>
      <c r="L8" s="8">
        <v>91410242</v>
      </c>
      <c r="M8" s="8">
        <v>88711485</v>
      </c>
      <c r="N8" s="8">
        <v>267071594</v>
      </c>
      <c r="O8" s="8"/>
      <c r="P8" s="8"/>
      <c r="Q8" s="8"/>
      <c r="R8" s="8"/>
      <c r="S8" s="8"/>
      <c r="T8" s="8"/>
      <c r="U8" s="8"/>
      <c r="V8" s="8"/>
      <c r="W8" s="8">
        <v>531319673</v>
      </c>
      <c r="X8" s="8">
        <v>579910636</v>
      </c>
      <c r="Y8" s="8">
        <v>-48590963</v>
      </c>
      <c r="Z8" s="2">
        <v>-8.3790432496913212</v>
      </c>
      <c r="AA8" s="6">
        <v>1144826340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139060306</v>
      </c>
      <c r="D13" s="6"/>
      <c r="E13" s="7">
        <v>85782381</v>
      </c>
      <c r="F13" s="8">
        <v>85782381</v>
      </c>
      <c r="G13" s="8">
        <v>12819205</v>
      </c>
      <c r="H13" s="8">
        <v>11155001</v>
      </c>
      <c r="I13" s="8">
        <v>11984606</v>
      </c>
      <c r="J13" s="8">
        <v>35958812</v>
      </c>
      <c r="K13" s="8">
        <v>12530345</v>
      </c>
      <c r="L13" s="8">
        <v>14089527</v>
      </c>
      <c r="M13" s="8">
        <v>13613902</v>
      </c>
      <c r="N13" s="8">
        <v>40233774</v>
      </c>
      <c r="O13" s="8"/>
      <c r="P13" s="8"/>
      <c r="Q13" s="8"/>
      <c r="R13" s="8"/>
      <c r="S13" s="8"/>
      <c r="T13" s="8"/>
      <c r="U13" s="8"/>
      <c r="V13" s="8"/>
      <c r="W13" s="8">
        <v>76192586</v>
      </c>
      <c r="X13" s="8">
        <v>42891186</v>
      </c>
      <c r="Y13" s="8">
        <v>33301400</v>
      </c>
      <c r="Z13" s="2">
        <v>77.641592843807118</v>
      </c>
      <c r="AA13" s="6">
        <v>85782381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310990</v>
      </c>
      <c r="H15" s="8">
        <v>327669</v>
      </c>
      <c r="I15" s="8">
        <v>256576</v>
      </c>
      <c r="J15" s="8">
        <v>895235</v>
      </c>
      <c r="K15" s="8">
        <v>261727</v>
      </c>
      <c r="L15" s="8">
        <v>321999</v>
      </c>
      <c r="M15" s="8">
        <v>210898</v>
      </c>
      <c r="N15" s="8">
        <v>794624</v>
      </c>
      <c r="O15" s="8"/>
      <c r="P15" s="8"/>
      <c r="Q15" s="8"/>
      <c r="R15" s="8"/>
      <c r="S15" s="8"/>
      <c r="T15" s="8"/>
      <c r="U15" s="8"/>
      <c r="V15" s="8"/>
      <c r="W15" s="8">
        <v>1689859</v>
      </c>
      <c r="X15" s="8"/>
      <c r="Y15" s="8">
        <v>1689859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195940733</v>
      </c>
      <c r="D18" s="6"/>
      <c r="E18" s="7">
        <v>237166715</v>
      </c>
      <c r="F18" s="8">
        <v>237166715</v>
      </c>
      <c r="G18" s="8">
        <v>17062822</v>
      </c>
      <c r="H18" s="8">
        <v>-131156</v>
      </c>
      <c r="I18" s="8">
        <v>2057793</v>
      </c>
      <c r="J18" s="8">
        <v>18989459</v>
      </c>
      <c r="K18" s="8">
        <v>939554</v>
      </c>
      <c r="L18" s="8">
        <v>-177406</v>
      </c>
      <c r="M18" s="8">
        <v>39467154</v>
      </c>
      <c r="N18" s="8">
        <v>40229302</v>
      </c>
      <c r="O18" s="8"/>
      <c r="P18" s="8"/>
      <c r="Q18" s="8"/>
      <c r="R18" s="8"/>
      <c r="S18" s="8"/>
      <c r="T18" s="8"/>
      <c r="U18" s="8"/>
      <c r="V18" s="8"/>
      <c r="W18" s="8">
        <v>59218761</v>
      </c>
      <c r="X18" s="8">
        <v>128899925</v>
      </c>
      <c r="Y18" s="8">
        <v>-69681164</v>
      </c>
      <c r="Z18" s="2">
        <v>-54.058343323318461</v>
      </c>
      <c r="AA18" s="6">
        <v>237166715</v>
      </c>
    </row>
    <row r="19" spans="1:27" ht="13.5" x14ac:dyDescent="0.25">
      <c r="A19" s="23" t="s">
        <v>46</v>
      </c>
      <c r="B19" s="29" t="s">
        <v>32</v>
      </c>
      <c r="C19" s="6">
        <v>685994</v>
      </c>
      <c r="D19" s="6"/>
      <c r="E19" s="7">
        <v>995380</v>
      </c>
      <c r="F19" s="26">
        <v>995380</v>
      </c>
      <c r="G19" s="26">
        <v>18956</v>
      </c>
      <c r="H19" s="26">
        <v>11797</v>
      </c>
      <c r="I19" s="26">
        <v>7155</v>
      </c>
      <c r="J19" s="26">
        <v>37908</v>
      </c>
      <c r="K19" s="26">
        <v>260907</v>
      </c>
      <c r="L19" s="26">
        <v>171029</v>
      </c>
      <c r="M19" s="26">
        <v>125779</v>
      </c>
      <c r="N19" s="26">
        <v>557715</v>
      </c>
      <c r="O19" s="26"/>
      <c r="P19" s="26"/>
      <c r="Q19" s="26"/>
      <c r="R19" s="26"/>
      <c r="S19" s="26"/>
      <c r="T19" s="26"/>
      <c r="U19" s="26"/>
      <c r="V19" s="26"/>
      <c r="W19" s="26">
        <v>595623</v>
      </c>
      <c r="X19" s="26">
        <v>497682</v>
      </c>
      <c r="Y19" s="26">
        <v>97941</v>
      </c>
      <c r="Z19" s="27">
        <v>19.679433855353416</v>
      </c>
      <c r="AA19" s="28">
        <v>995380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1213511801</v>
      </c>
      <c r="D21" s="33">
        <f t="shared" si="0"/>
        <v>0</v>
      </c>
      <c r="E21" s="34">
        <f t="shared" si="0"/>
        <v>1465299598</v>
      </c>
      <c r="F21" s="35">
        <f t="shared" si="0"/>
        <v>1465299598</v>
      </c>
      <c r="G21" s="35">
        <f t="shared" si="0"/>
        <v>123409577</v>
      </c>
      <c r="H21" s="35">
        <f t="shared" si="0"/>
        <v>95434661</v>
      </c>
      <c r="I21" s="35">
        <f t="shared" si="0"/>
        <v>100012850</v>
      </c>
      <c r="J21" s="35">
        <f t="shared" si="0"/>
        <v>318857088</v>
      </c>
      <c r="K21" s="35">
        <f t="shared" si="0"/>
        <v>100415523</v>
      </c>
      <c r="L21" s="35">
        <f t="shared" si="0"/>
        <v>105263985</v>
      </c>
      <c r="M21" s="35">
        <f t="shared" si="0"/>
        <v>141641043</v>
      </c>
      <c r="N21" s="35">
        <f t="shared" si="0"/>
        <v>347320551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666177639</v>
      </c>
      <c r="X21" s="35">
        <f t="shared" si="0"/>
        <v>750918290</v>
      </c>
      <c r="Y21" s="35">
        <f t="shared" si="0"/>
        <v>-84740651</v>
      </c>
      <c r="Z21" s="36">
        <f>+IF(X21&lt;&gt;0,+(Y21/X21)*100,0)</f>
        <v>-11.28493634107647</v>
      </c>
      <c r="AA21" s="33">
        <f>SUM(AA5:AA20)</f>
        <v>1465299598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376380465</v>
      </c>
      <c r="D24" s="6"/>
      <c r="E24" s="7">
        <v>399928587</v>
      </c>
      <c r="F24" s="8">
        <v>399928587</v>
      </c>
      <c r="G24" s="8">
        <v>30599061</v>
      </c>
      <c r="H24" s="8">
        <v>32454491</v>
      </c>
      <c r="I24" s="8">
        <v>31774860</v>
      </c>
      <c r="J24" s="8">
        <v>94828412</v>
      </c>
      <c r="K24" s="8">
        <v>33074561</v>
      </c>
      <c r="L24" s="8">
        <v>32418212</v>
      </c>
      <c r="M24" s="8">
        <v>33313874</v>
      </c>
      <c r="N24" s="8">
        <v>98806647</v>
      </c>
      <c r="O24" s="8"/>
      <c r="P24" s="8"/>
      <c r="Q24" s="8"/>
      <c r="R24" s="8"/>
      <c r="S24" s="8"/>
      <c r="T24" s="8"/>
      <c r="U24" s="8"/>
      <c r="V24" s="8"/>
      <c r="W24" s="8">
        <v>193635059</v>
      </c>
      <c r="X24" s="8">
        <v>200247371</v>
      </c>
      <c r="Y24" s="8">
        <v>-6612312</v>
      </c>
      <c r="Z24" s="2">
        <v>-3.3020718159640658</v>
      </c>
      <c r="AA24" s="6">
        <v>399928587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294895913</v>
      </c>
      <c r="D26" s="6"/>
      <c r="E26" s="7">
        <v>187549004</v>
      </c>
      <c r="F26" s="8">
        <v>187549004</v>
      </c>
      <c r="G26" s="8">
        <v>14026082</v>
      </c>
      <c r="H26" s="8">
        <v>7139498</v>
      </c>
      <c r="I26" s="8">
        <v>8296469</v>
      </c>
      <c r="J26" s="8">
        <v>29462049</v>
      </c>
      <c r="K26" s="8">
        <v>8583015</v>
      </c>
      <c r="L26" s="8">
        <v>7822590</v>
      </c>
      <c r="M26" s="8">
        <v>8286527</v>
      </c>
      <c r="N26" s="8">
        <v>24692132</v>
      </c>
      <c r="O26" s="8"/>
      <c r="P26" s="8"/>
      <c r="Q26" s="8"/>
      <c r="R26" s="8"/>
      <c r="S26" s="8"/>
      <c r="T26" s="8"/>
      <c r="U26" s="8"/>
      <c r="V26" s="8"/>
      <c r="W26" s="8">
        <v>54154181</v>
      </c>
      <c r="X26" s="8">
        <v>93806880</v>
      </c>
      <c r="Y26" s="8">
        <v>-39652699</v>
      </c>
      <c r="Z26" s="2">
        <v>-42.270565868942661</v>
      </c>
      <c r="AA26" s="6">
        <v>187549004</v>
      </c>
    </row>
    <row r="27" spans="1:27" ht="13.5" x14ac:dyDescent="0.25">
      <c r="A27" s="25" t="s">
        <v>53</v>
      </c>
      <c r="B27" s="24" t="s">
        <v>32</v>
      </c>
      <c r="C27" s="6">
        <v>230692828</v>
      </c>
      <c r="D27" s="6"/>
      <c r="E27" s="7">
        <v>69058580</v>
      </c>
      <c r="F27" s="8">
        <v>69058580</v>
      </c>
      <c r="G27" s="8"/>
      <c r="H27" s="8"/>
      <c r="I27" s="8"/>
      <c r="J27" s="8"/>
      <c r="K27" s="8"/>
      <c r="L27" s="8">
        <v>62185430</v>
      </c>
      <c r="M27" s="8"/>
      <c r="N27" s="8">
        <v>62185430</v>
      </c>
      <c r="O27" s="8"/>
      <c r="P27" s="8"/>
      <c r="Q27" s="8"/>
      <c r="R27" s="8"/>
      <c r="S27" s="8"/>
      <c r="T27" s="8"/>
      <c r="U27" s="8"/>
      <c r="V27" s="8"/>
      <c r="W27" s="8">
        <v>62185430</v>
      </c>
      <c r="X27" s="8">
        <v>34529362</v>
      </c>
      <c r="Y27" s="8">
        <v>27656068</v>
      </c>
      <c r="Z27" s="2">
        <v>80.09434984637133</v>
      </c>
      <c r="AA27" s="6">
        <v>69058580</v>
      </c>
    </row>
    <row r="28" spans="1:27" ht="13.5" x14ac:dyDescent="0.25">
      <c r="A28" s="25" t="s">
        <v>54</v>
      </c>
      <c r="B28" s="24" t="s">
        <v>32</v>
      </c>
      <c r="C28" s="6">
        <v>57712192</v>
      </c>
      <c r="D28" s="6"/>
      <c r="E28" s="7">
        <v>60582574</v>
      </c>
      <c r="F28" s="8">
        <v>60582574</v>
      </c>
      <c r="G28" s="8">
        <v>1302031</v>
      </c>
      <c r="H28" s="8"/>
      <c r="I28" s="8">
        <v>2416360</v>
      </c>
      <c r="J28" s="8">
        <v>3718391</v>
      </c>
      <c r="K28" s="8">
        <v>1008879</v>
      </c>
      <c r="L28" s="8">
        <v>17821343</v>
      </c>
      <c r="M28" s="8">
        <v>8921238</v>
      </c>
      <c r="N28" s="8">
        <v>27751460</v>
      </c>
      <c r="O28" s="8"/>
      <c r="P28" s="8"/>
      <c r="Q28" s="8"/>
      <c r="R28" s="8"/>
      <c r="S28" s="8"/>
      <c r="T28" s="8"/>
      <c r="U28" s="8"/>
      <c r="V28" s="8"/>
      <c r="W28" s="8">
        <v>31469851</v>
      </c>
      <c r="X28" s="8">
        <v>30291294</v>
      </c>
      <c r="Y28" s="8">
        <v>1178557</v>
      </c>
      <c r="Z28" s="2">
        <v>3.8907449777483922</v>
      </c>
      <c r="AA28" s="6">
        <v>60582574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50624011</v>
      </c>
      <c r="D30" s="6"/>
      <c r="E30" s="7">
        <v>53591225</v>
      </c>
      <c r="F30" s="8">
        <v>53591225</v>
      </c>
      <c r="G30" s="8">
        <v>4489440</v>
      </c>
      <c r="H30" s="8">
        <v>807972</v>
      </c>
      <c r="I30" s="8">
        <v>2320254</v>
      </c>
      <c r="J30" s="8">
        <v>7617666</v>
      </c>
      <c r="K30" s="8">
        <v>3081460</v>
      </c>
      <c r="L30" s="8">
        <v>2045078</v>
      </c>
      <c r="M30" s="8">
        <v>3388720</v>
      </c>
      <c r="N30" s="8">
        <v>8515258</v>
      </c>
      <c r="O30" s="8"/>
      <c r="P30" s="8"/>
      <c r="Q30" s="8"/>
      <c r="R30" s="8"/>
      <c r="S30" s="8"/>
      <c r="T30" s="8"/>
      <c r="U30" s="8"/>
      <c r="V30" s="8"/>
      <c r="W30" s="8">
        <v>16132924</v>
      </c>
      <c r="X30" s="8">
        <v>27958029</v>
      </c>
      <c r="Y30" s="8">
        <v>-11825105</v>
      </c>
      <c r="Z30" s="2">
        <v>-42.295917927547755</v>
      </c>
      <c r="AA30" s="6">
        <v>53591225</v>
      </c>
    </row>
    <row r="31" spans="1:27" ht="13.5" x14ac:dyDescent="0.25">
      <c r="A31" s="25" t="s">
        <v>57</v>
      </c>
      <c r="B31" s="24" t="s">
        <v>32</v>
      </c>
      <c r="C31" s="6">
        <v>277260828</v>
      </c>
      <c r="D31" s="6"/>
      <c r="E31" s="7">
        <v>136092571</v>
      </c>
      <c r="F31" s="8">
        <v>136092571</v>
      </c>
      <c r="G31" s="8">
        <v>5659110</v>
      </c>
      <c r="H31" s="8">
        <v>3245112</v>
      </c>
      <c r="I31" s="8">
        <v>13021339</v>
      </c>
      <c r="J31" s="8">
        <v>21925561</v>
      </c>
      <c r="K31" s="8">
        <v>12292937</v>
      </c>
      <c r="L31" s="8">
        <v>58810018</v>
      </c>
      <c r="M31" s="8">
        <v>20701996</v>
      </c>
      <c r="N31" s="8">
        <v>91804951</v>
      </c>
      <c r="O31" s="8"/>
      <c r="P31" s="8"/>
      <c r="Q31" s="8"/>
      <c r="R31" s="8"/>
      <c r="S31" s="8"/>
      <c r="T31" s="8"/>
      <c r="U31" s="8"/>
      <c r="V31" s="8"/>
      <c r="W31" s="8">
        <v>113730512</v>
      </c>
      <c r="X31" s="8">
        <v>68002076</v>
      </c>
      <c r="Y31" s="8">
        <v>45728436</v>
      </c>
      <c r="Z31" s="2">
        <v>67.245647029952437</v>
      </c>
      <c r="AA31" s="6">
        <v>136092571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128532999</v>
      </c>
      <c r="D33" s="6"/>
      <c r="E33" s="7">
        <v>110612762</v>
      </c>
      <c r="F33" s="8">
        <v>110612762</v>
      </c>
      <c r="G33" s="8">
        <v>21400071</v>
      </c>
      <c r="H33" s="8">
        <v>2991648</v>
      </c>
      <c r="I33" s="8">
        <v>12101940</v>
      </c>
      <c r="J33" s="8">
        <v>36493659</v>
      </c>
      <c r="K33" s="8">
        <v>15654495</v>
      </c>
      <c r="L33" s="8">
        <v>39677493</v>
      </c>
      <c r="M33" s="8">
        <v>14502985</v>
      </c>
      <c r="N33" s="8">
        <v>69834973</v>
      </c>
      <c r="O33" s="8"/>
      <c r="P33" s="8"/>
      <c r="Q33" s="8"/>
      <c r="R33" s="8"/>
      <c r="S33" s="8"/>
      <c r="T33" s="8"/>
      <c r="U33" s="8"/>
      <c r="V33" s="8"/>
      <c r="W33" s="8">
        <v>106328632</v>
      </c>
      <c r="X33" s="8">
        <v>55113494</v>
      </c>
      <c r="Y33" s="8">
        <v>51215138</v>
      </c>
      <c r="Z33" s="2">
        <v>92.926675996989047</v>
      </c>
      <c r="AA33" s="6">
        <v>110612762</v>
      </c>
    </row>
    <row r="34" spans="1:27" ht="13.5" x14ac:dyDescent="0.25">
      <c r="A34" s="23" t="s">
        <v>59</v>
      </c>
      <c r="B34" s="29" t="s">
        <v>32</v>
      </c>
      <c r="C34" s="6">
        <v>15157467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1431256703</v>
      </c>
      <c r="D35" s="33">
        <f>SUM(D24:D34)</f>
        <v>0</v>
      </c>
      <c r="E35" s="34">
        <f t="shared" si="1"/>
        <v>1017415303</v>
      </c>
      <c r="F35" s="35">
        <f t="shared" si="1"/>
        <v>1017415303</v>
      </c>
      <c r="G35" s="35">
        <f t="shared" si="1"/>
        <v>77475795</v>
      </c>
      <c r="H35" s="35">
        <f t="shared" si="1"/>
        <v>46638721</v>
      </c>
      <c r="I35" s="35">
        <f t="shared" si="1"/>
        <v>69931222</v>
      </c>
      <c r="J35" s="35">
        <f t="shared" si="1"/>
        <v>194045738</v>
      </c>
      <c r="K35" s="35">
        <f t="shared" si="1"/>
        <v>73695347</v>
      </c>
      <c r="L35" s="35">
        <f t="shared" si="1"/>
        <v>220780164</v>
      </c>
      <c r="M35" s="35">
        <f t="shared" si="1"/>
        <v>89115340</v>
      </c>
      <c r="N35" s="35">
        <f t="shared" si="1"/>
        <v>383590851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577636589</v>
      </c>
      <c r="X35" s="35">
        <f t="shared" si="1"/>
        <v>509948506</v>
      </c>
      <c r="Y35" s="35">
        <f t="shared" si="1"/>
        <v>67688083</v>
      </c>
      <c r="Z35" s="36">
        <f>+IF(X35&lt;&gt;0,+(Y35/X35)*100,0)</f>
        <v>13.273513345678866</v>
      </c>
      <c r="AA35" s="33">
        <f>SUM(AA24:AA34)</f>
        <v>1017415303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-217744902</v>
      </c>
      <c r="D37" s="46">
        <f>+D21-D35</f>
        <v>0</v>
      </c>
      <c r="E37" s="47">
        <f t="shared" si="2"/>
        <v>447884295</v>
      </c>
      <c r="F37" s="48">
        <f t="shared" si="2"/>
        <v>447884295</v>
      </c>
      <c r="G37" s="48">
        <f t="shared" si="2"/>
        <v>45933782</v>
      </c>
      <c r="H37" s="48">
        <f t="shared" si="2"/>
        <v>48795940</v>
      </c>
      <c r="I37" s="48">
        <f t="shared" si="2"/>
        <v>30081628</v>
      </c>
      <c r="J37" s="48">
        <f t="shared" si="2"/>
        <v>124811350</v>
      </c>
      <c r="K37" s="48">
        <f t="shared" si="2"/>
        <v>26720176</v>
      </c>
      <c r="L37" s="48">
        <f t="shared" si="2"/>
        <v>-115516179</v>
      </c>
      <c r="M37" s="48">
        <f t="shared" si="2"/>
        <v>52525703</v>
      </c>
      <c r="N37" s="48">
        <f t="shared" si="2"/>
        <v>-36270300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88541050</v>
      </c>
      <c r="X37" s="48">
        <f>IF(F21=F35,0,X21-X35)</f>
        <v>240969784</v>
      </c>
      <c r="Y37" s="48">
        <f t="shared" si="2"/>
        <v>-152428734</v>
      </c>
      <c r="Z37" s="49">
        <f>+IF(X37&lt;&gt;0,+(Y37/X37)*100,0)</f>
        <v>-63.25636827561749</v>
      </c>
      <c r="AA37" s="46">
        <f>+AA21-AA35</f>
        <v>447884295</v>
      </c>
    </row>
    <row r="38" spans="1:27" ht="23.1" customHeight="1" x14ac:dyDescent="0.25">
      <c r="A38" s="50" t="s">
        <v>62</v>
      </c>
      <c r="B38" s="29" t="s">
        <v>32</v>
      </c>
      <c r="C38" s="6">
        <v>108920188</v>
      </c>
      <c r="D38" s="6"/>
      <c r="E38" s="7">
        <v>96139835</v>
      </c>
      <c r="F38" s="8">
        <v>132377519</v>
      </c>
      <c r="G38" s="8"/>
      <c r="H38" s="8"/>
      <c r="I38" s="8">
        <v>431957</v>
      </c>
      <c r="J38" s="8">
        <v>431957</v>
      </c>
      <c r="K38" s="8">
        <v>24876984</v>
      </c>
      <c r="L38" s="8">
        <v>3395415</v>
      </c>
      <c r="M38" s="8">
        <v>6701368</v>
      </c>
      <c r="N38" s="8">
        <v>34973767</v>
      </c>
      <c r="O38" s="8"/>
      <c r="P38" s="8"/>
      <c r="Q38" s="8"/>
      <c r="R38" s="8"/>
      <c r="S38" s="8"/>
      <c r="T38" s="8"/>
      <c r="U38" s="8"/>
      <c r="V38" s="8"/>
      <c r="W38" s="8">
        <v>35405724</v>
      </c>
      <c r="X38" s="8">
        <v>62564984</v>
      </c>
      <c r="Y38" s="8">
        <v>-27159260</v>
      </c>
      <c r="Z38" s="2">
        <v>-43.409681044591977</v>
      </c>
      <c r="AA38" s="6">
        <v>132377519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9500</v>
      </c>
      <c r="D40" s="51"/>
      <c r="E40" s="7">
        <v>40000000</v>
      </c>
      <c r="F40" s="8">
        <v>40000000</v>
      </c>
      <c r="G40" s="52"/>
      <c r="H40" s="52"/>
      <c r="I40" s="52"/>
      <c r="J40" s="8"/>
      <c r="K40" s="52">
        <v>15010674</v>
      </c>
      <c r="L40" s="52"/>
      <c r="M40" s="8">
        <v>13587751</v>
      </c>
      <c r="N40" s="52">
        <v>28598425</v>
      </c>
      <c r="O40" s="52"/>
      <c r="P40" s="52"/>
      <c r="Q40" s="8"/>
      <c r="R40" s="52"/>
      <c r="S40" s="52"/>
      <c r="T40" s="8"/>
      <c r="U40" s="52"/>
      <c r="V40" s="52"/>
      <c r="W40" s="52">
        <v>28598425</v>
      </c>
      <c r="X40" s="8">
        <v>19999998</v>
      </c>
      <c r="Y40" s="52">
        <v>8598427</v>
      </c>
      <c r="Z40" s="53">
        <v>42.992139299213925</v>
      </c>
      <c r="AA40" s="54">
        <v>40000000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-108815214</v>
      </c>
      <c r="D41" s="56">
        <f>SUM(D37:D40)</f>
        <v>0</v>
      </c>
      <c r="E41" s="57">
        <f t="shared" si="3"/>
        <v>584024130</v>
      </c>
      <c r="F41" s="58">
        <f t="shared" si="3"/>
        <v>620261814</v>
      </c>
      <c r="G41" s="58">
        <f t="shared" si="3"/>
        <v>45933782</v>
      </c>
      <c r="H41" s="58">
        <f t="shared" si="3"/>
        <v>48795940</v>
      </c>
      <c r="I41" s="58">
        <f t="shared" si="3"/>
        <v>30513585</v>
      </c>
      <c r="J41" s="58">
        <f t="shared" si="3"/>
        <v>125243307</v>
      </c>
      <c r="K41" s="58">
        <f t="shared" si="3"/>
        <v>66607834</v>
      </c>
      <c r="L41" s="58">
        <f t="shared" si="3"/>
        <v>-112120764</v>
      </c>
      <c r="M41" s="58">
        <f t="shared" si="3"/>
        <v>72814822</v>
      </c>
      <c r="N41" s="58">
        <f t="shared" si="3"/>
        <v>27301892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152545199</v>
      </c>
      <c r="X41" s="58">
        <f t="shared" si="3"/>
        <v>323534766</v>
      </c>
      <c r="Y41" s="58">
        <f t="shared" si="3"/>
        <v>-170989567</v>
      </c>
      <c r="Z41" s="59">
        <f>+IF(X41&lt;&gt;0,+(Y41/X41)*100,0)</f>
        <v>-52.850446063036081</v>
      </c>
      <c r="AA41" s="56">
        <f>SUM(AA37:AA40)</f>
        <v>620261814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-108815214</v>
      </c>
      <c r="D43" s="64">
        <f>+D41-D42</f>
        <v>0</v>
      </c>
      <c r="E43" s="65">
        <f t="shared" si="4"/>
        <v>584024130</v>
      </c>
      <c r="F43" s="66">
        <f t="shared" si="4"/>
        <v>620261814</v>
      </c>
      <c r="G43" s="66">
        <f t="shared" si="4"/>
        <v>45933782</v>
      </c>
      <c r="H43" s="66">
        <f t="shared" si="4"/>
        <v>48795940</v>
      </c>
      <c r="I43" s="66">
        <f t="shared" si="4"/>
        <v>30513585</v>
      </c>
      <c r="J43" s="66">
        <f t="shared" si="4"/>
        <v>125243307</v>
      </c>
      <c r="K43" s="66">
        <f t="shared" si="4"/>
        <v>66607834</v>
      </c>
      <c r="L43" s="66">
        <f t="shared" si="4"/>
        <v>-112120764</v>
      </c>
      <c r="M43" s="66">
        <f t="shared" si="4"/>
        <v>72814822</v>
      </c>
      <c r="N43" s="66">
        <f t="shared" si="4"/>
        <v>27301892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152545199</v>
      </c>
      <c r="X43" s="66">
        <f t="shared" si="4"/>
        <v>323534766</v>
      </c>
      <c r="Y43" s="66">
        <f t="shared" si="4"/>
        <v>-170989567</v>
      </c>
      <c r="Z43" s="67">
        <f>+IF(X43&lt;&gt;0,+(Y43/X43)*100,0)</f>
        <v>-52.850446063036081</v>
      </c>
      <c r="AA43" s="64">
        <f>+AA41-AA42</f>
        <v>620261814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-108815214</v>
      </c>
      <c r="D45" s="56">
        <f>SUM(D43:D44)</f>
        <v>0</v>
      </c>
      <c r="E45" s="57">
        <f t="shared" si="5"/>
        <v>584024130</v>
      </c>
      <c r="F45" s="58">
        <f t="shared" si="5"/>
        <v>620261814</v>
      </c>
      <c r="G45" s="58">
        <f t="shared" si="5"/>
        <v>45933782</v>
      </c>
      <c r="H45" s="58">
        <f t="shared" si="5"/>
        <v>48795940</v>
      </c>
      <c r="I45" s="58">
        <f t="shared" si="5"/>
        <v>30513585</v>
      </c>
      <c r="J45" s="58">
        <f t="shared" si="5"/>
        <v>125243307</v>
      </c>
      <c r="K45" s="58">
        <f t="shared" si="5"/>
        <v>66607834</v>
      </c>
      <c r="L45" s="58">
        <f t="shared" si="5"/>
        <v>-112120764</v>
      </c>
      <c r="M45" s="58">
        <f t="shared" si="5"/>
        <v>72814822</v>
      </c>
      <c r="N45" s="58">
        <f t="shared" si="5"/>
        <v>27301892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152545199</v>
      </c>
      <c r="X45" s="58">
        <f t="shared" si="5"/>
        <v>323534766</v>
      </c>
      <c r="Y45" s="58">
        <f t="shared" si="5"/>
        <v>-170989567</v>
      </c>
      <c r="Z45" s="59">
        <f>+IF(X45&lt;&gt;0,+(Y45/X45)*100,0)</f>
        <v>-52.850446063036081</v>
      </c>
      <c r="AA45" s="56">
        <f>SUM(AA43:AA44)</f>
        <v>620261814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-108815214</v>
      </c>
      <c r="D47" s="71">
        <f>SUM(D45:D46)</f>
        <v>0</v>
      </c>
      <c r="E47" s="72">
        <f t="shared" si="6"/>
        <v>584024130</v>
      </c>
      <c r="F47" s="73">
        <f t="shared" si="6"/>
        <v>620261814</v>
      </c>
      <c r="G47" s="73">
        <f t="shared" si="6"/>
        <v>45933782</v>
      </c>
      <c r="H47" s="74">
        <f t="shared" si="6"/>
        <v>48795940</v>
      </c>
      <c r="I47" s="74">
        <f t="shared" si="6"/>
        <v>30513585</v>
      </c>
      <c r="J47" s="74">
        <f t="shared" si="6"/>
        <v>125243307</v>
      </c>
      <c r="K47" s="74">
        <f t="shared" si="6"/>
        <v>66607834</v>
      </c>
      <c r="L47" s="74">
        <f t="shared" si="6"/>
        <v>-112120764</v>
      </c>
      <c r="M47" s="73">
        <f t="shared" si="6"/>
        <v>72814822</v>
      </c>
      <c r="N47" s="73">
        <f t="shared" si="6"/>
        <v>27301892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152545199</v>
      </c>
      <c r="X47" s="74">
        <f t="shared" si="6"/>
        <v>323534766</v>
      </c>
      <c r="Y47" s="74">
        <f t="shared" si="6"/>
        <v>-170989567</v>
      </c>
      <c r="Z47" s="75">
        <f>+IF(X47&lt;&gt;0,+(Y47/X47)*100,0)</f>
        <v>-52.850446063036081</v>
      </c>
      <c r="AA47" s="76">
        <f>SUM(AA45:AA46)</f>
        <v>620261814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345566450</v>
      </c>
      <c r="D8" s="6"/>
      <c r="E8" s="7">
        <v>415795040</v>
      </c>
      <c r="F8" s="8">
        <v>415795040</v>
      </c>
      <c r="G8" s="8">
        <v>33476304</v>
      </c>
      <c r="H8" s="8">
        <v>33347170</v>
      </c>
      <c r="I8" s="8">
        <v>33090840</v>
      </c>
      <c r="J8" s="8">
        <v>99914314</v>
      </c>
      <c r="K8" s="8">
        <v>32938928</v>
      </c>
      <c r="L8" s="8">
        <v>33711526</v>
      </c>
      <c r="M8" s="8">
        <v>33424099</v>
      </c>
      <c r="N8" s="8">
        <v>100074553</v>
      </c>
      <c r="O8" s="8"/>
      <c r="P8" s="8"/>
      <c r="Q8" s="8"/>
      <c r="R8" s="8"/>
      <c r="S8" s="8"/>
      <c r="T8" s="8"/>
      <c r="U8" s="8"/>
      <c r="V8" s="8"/>
      <c r="W8" s="8">
        <v>199988867</v>
      </c>
      <c r="X8" s="8">
        <v>207897504</v>
      </c>
      <c r="Y8" s="8">
        <v>-7908637</v>
      </c>
      <c r="Z8" s="2">
        <v>-3.8041038722619778</v>
      </c>
      <c r="AA8" s="6">
        <v>415795040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35100044</v>
      </c>
      <c r="D13" s="6"/>
      <c r="E13" s="7">
        <v>17581555</v>
      </c>
      <c r="F13" s="8">
        <v>17581555</v>
      </c>
      <c r="G13" s="8">
        <v>3702624</v>
      </c>
      <c r="H13" s="8">
        <v>3760866</v>
      </c>
      <c r="I13" s="8">
        <v>3905626</v>
      </c>
      <c r="J13" s="8">
        <v>11369116</v>
      </c>
      <c r="K13" s="8">
        <v>3899919</v>
      </c>
      <c r="L13" s="8">
        <v>4028617</v>
      </c>
      <c r="M13" s="8">
        <v>4239314</v>
      </c>
      <c r="N13" s="8">
        <v>12167850</v>
      </c>
      <c r="O13" s="8"/>
      <c r="P13" s="8"/>
      <c r="Q13" s="8"/>
      <c r="R13" s="8"/>
      <c r="S13" s="8"/>
      <c r="T13" s="8"/>
      <c r="U13" s="8"/>
      <c r="V13" s="8"/>
      <c r="W13" s="8">
        <v>23536966</v>
      </c>
      <c r="X13" s="8">
        <v>8790774</v>
      </c>
      <c r="Y13" s="8">
        <v>14746192</v>
      </c>
      <c r="Z13" s="2">
        <v>167.74623030918551</v>
      </c>
      <c r="AA13" s="6">
        <v>17581555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135977373</v>
      </c>
      <c r="D18" s="6"/>
      <c r="E18" s="7">
        <v>123822687</v>
      </c>
      <c r="F18" s="8">
        <v>123822687</v>
      </c>
      <c r="G18" s="8"/>
      <c r="H18" s="8"/>
      <c r="I18" s="8"/>
      <c r="J18" s="8"/>
      <c r="K18" s="8"/>
      <c r="L18" s="8"/>
      <c r="M18" s="8">
        <v>38532529</v>
      </c>
      <c r="N18" s="8">
        <v>38532529</v>
      </c>
      <c r="O18" s="8"/>
      <c r="P18" s="8"/>
      <c r="Q18" s="8"/>
      <c r="R18" s="8"/>
      <c r="S18" s="8"/>
      <c r="T18" s="8"/>
      <c r="U18" s="8"/>
      <c r="V18" s="8"/>
      <c r="W18" s="8">
        <v>38532529</v>
      </c>
      <c r="X18" s="8">
        <v>61911342</v>
      </c>
      <c r="Y18" s="8">
        <v>-23378813</v>
      </c>
      <c r="Z18" s="2">
        <v>-37.761761003339259</v>
      </c>
      <c r="AA18" s="6">
        <v>123822687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462134</v>
      </c>
      <c r="F19" s="26">
        <v>462134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231066</v>
      </c>
      <c r="Y19" s="26">
        <v>-231066</v>
      </c>
      <c r="Z19" s="27">
        <v>-100</v>
      </c>
      <c r="AA19" s="28">
        <v>462134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516643867</v>
      </c>
      <c r="D21" s="33">
        <f t="shared" si="0"/>
        <v>0</v>
      </c>
      <c r="E21" s="34">
        <f t="shared" si="0"/>
        <v>557661416</v>
      </c>
      <c r="F21" s="35">
        <f t="shared" si="0"/>
        <v>557661416</v>
      </c>
      <c r="G21" s="35">
        <f t="shared" si="0"/>
        <v>37178928</v>
      </c>
      <c r="H21" s="35">
        <f t="shared" si="0"/>
        <v>37108036</v>
      </c>
      <c r="I21" s="35">
        <f t="shared" si="0"/>
        <v>36996466</v>
      </c>
      <c r="J21" s="35">
        <f t="shared" si="0"/>
        <v>111283430</v>
      </c>
      <c r="K21" s="35">
        <f t="shared" si="0"/>
        <v>36838847</v>
      </c>
      <c r="L21" s="35">
        <f t="shared" si="0"/>
        <v>37740143</v>
      </c>
      <c r="M21" s="35">
        <f t="shared" si="0"/>
        <v>76195942</v>
      </c>
      <c r="N21" s="35">
        <f t="shared" si="0"/>
        <v>150774932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262058362</v>
      </c>
      <c r="X21" s="35">
        <f t="shared" si="0"/>
        <v>278830686</v>
      </c>
      <c r="Y21" s="35">
        <f t="shared" si="0"/>
        <v>-16772324</v>
      </c>
      <c r="Z21" s="36">
        <f>+IF(X21&lt;&gt;0,+(Y21/X21)*100,0)</f>
        <v>-6.015236070537803</v>
      </c>
      <c r="AA21" s="33">
        <f>SUM(AA5:AA20)</f>
        <v>557661416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109042756</v>
      </c>
      <c r="D24" s="6"/>
      <c r="E24" s="7">
        <v>86704257</v>
      </c>
      <c r="F24" s="8">
        <v>86704257</v>
      </c>
      <c r="G24" s="8">
        <v>8411976</v>
      </c>
      <c r="H24" s="8">
        <v>9225649</v>
      </c>
      <c r="I24" s="8">
        <v>9396509</v>
      </c>
      <c r="J24" s="8">
        <v>27034134</v>
      </c>
      <c r="K24" s="8">
        <v>10001338</v>
      </c>
      <c r="L24" s="8">
        <v>10134793</v>
      </c>
      <c r="M24" s="8">
        <v>9734439</v>
      </c>
      <c r="N24" s="8">
        <v>29870570</v>
      </c>
      <c r="O24" s="8"/>
      <c r="P24" s="8"/>
      <c r="Q24" s="8"/>
      <c r="R24" s="8"/>
      <c r="S24" s="8"/>
      <c r="T24" s="8"/>
      <c r="U24" s="8"/>
      <c r="V24" s="8"/>
      <c r="W24" s="8">
        <v>56904704</v>
      </c>
      <c r="X24" s="8">
        <v>43352268</v>
      </c>
      <c r="Y24" s="8">
        <v>13552436</v>
      </c>
      <c r="Z24" s="2">
        <v>31.261192609346299</v>
      </c>
      <c r="AA24" s="6">
        <v>86704257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88746339</v>
      </c>
      <c r="D26" s="6"/>
      <c r="E26" s="7">
        <v>59461541</v>
      </c>
      <c r="F26" s="8">
        <v>59461541</v>
      </c>
      <c r="G26" s="8">
        <v>4955128</v>
      </c>
      <c r="H26" s="8">
        <v>4955128</v>
      </c>
      <c r="I26" s="8">
        <v>4955128</v>
      </c>
      <c r="J26" s="8">
        <v>14865384</v>
      </c>
      <c r="K26" s="8">
        <v>5014783</v>
      </c>
      <c r="L26" s="8">
        <v>5032528</v>
      </c>
      <c r="M26" s="8">
        <v>5006980</v>
      </c>
      <c r="N26" s="8">
        <v>15054291</v>
      </c>
      <c r="O26" s="8"/>
      <c r="P26" s="8"/>
      <c r="Q26" s="8"/>
      <c r="R26" s="8"/>
      <c r="S26" s="8"/>
      <c r="T26" s="8"/>
      <c r="U26" s="8"/>
      <c r="V26" s="8"/>
      <c r="W26" s="8">
        <v>29919675</v>
      </c>
      <c r="X26" s="8">
        <v>29730774</v>
      </c>
      <c r="Y26" s="8">
        <v>188901</v>
      </c>
      <c r="Z26" s="2">
        <v>0.63537195499854793</v>
      </c>
      <c r="AA26" s="6">
        <v>59461541</v>
      </c>
    </row>
    <row r="27" spans="1:27" ht="13.5" x14ac:dyDescent="0.25">
      <c r="A27" s="25" t="s">
        <v>53</v>
      </c>
      <c r="B27" s="24" t="s">
        <v>32</v>
      </c>
      <c r="C27" s="6">
        <v>125534961</v>
      </c>
      <c r="D27" s="6"/>
      <c r="E27" s="7">
        <v>44441320</v>
      </c>
      <c r="F27" s="8">
        <v>44441320</v>
      </c>
      <c r="G27" s="8"/>
      <c r="H27" s="8"/>
      <c r="I27" s="8"/>
      <c r="J27" s="8"/>
      <c r="K27" s="8"/>
      <c r="L27" s="8">
        <v>62185430</v>
      </c>
      <c r="M27" s="8"/>
      <c r="N27" s="8">
        <v>62185430</v>
      </c>
      <c r="O27" s="8"/>
      <c r="P27" s="8"/>
      <c r="Q27" s="8"/>
      <c r="R27" s="8"/>
      <c r="S27" s="8"/>
      <c r="T27" s="8"/>
      <c r="U27" s="8"/>
      <c r="V27" s="8"/>
      <c r="W27" s="8">
        <v>62185430</v>
      </c>
      <c r="X27" s="8">
        <v>22220664</v>
      </c>
      <c r="Y27" s="8">
        <v>39964766</v>
      </c>
      <c r="Z27" s="2">
        <v>179.85405836657267</v>
      </c>
      <c r="AA27" s="6">
        <v>44441320</v>
      </c>
    </row>
    <row r="28" spans="1:27" ht="13.5" x14ac:dyDescent="0.25">
      <c r="A28" s="25" t="s">
        <v>54</v>
      </c>
      <c r="B28" s="24" t="s">
        <v>32</v>
      </c>
      <c r="C28" s="6">
        <v>56823456</v>
      </c>
      <c r="D28" s="6"/>
      <c r="E28" s="7">
        <v>59346617</v>
      </c>
      <c r="F28" s="8">
        <v>59346617</v>
      </c>
      <c r="G28" s="8">
        <v>1082230</v>
      </c>
      <c r="H28" s="8"/>
      <c r="I28" s="8">
        <v>2193737</v>
      </c>
      <c r="J28" s="8">
        <v>3275967</v>
      </c>
      <c r="K28" s="8">
        <v>1008879</v>
      </c>
      <c r="L28" s="8">
        <v>17821343</v>
      </c>
      <c r="M28" s="8">
        <v>8921238</v>
      </c>
      <c r="N28" s="8">
        <v>27751460</v>
      </c>
      <c r="O28" s="8"/>
      <c r="P28" s="8"/>
      <c r="Q28" s="8"/>
      <c r="R28" s="8"/>
      <c r="S28" s="8"/>
      <c r="T28" s="8"/>
      <c r="U28" s="8"/>
      <c r="V28" s="8"/>
      <c r="W28" s="8">
        <v>31027427</v>
      </c>
      <c r="X28" s="8">
        <v>29673312</v>
      </c>
      <c r="Y28" s="8">
        <v>1354115</v>
      </c>
      <c r="Z28" s="2">
        <v>4.5634103803444663</v>
      </c>
      <c r="AA28" s="6">
        <v>59346617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26431</v>
      </c>
      <c r="D30" s="6"/>
      <c r="E30" s="7">
        <v>48285</v>
      </c>
      <c r="F30" s="8">
        <v>48285</v>
      </c>
      <c r="G30" s="8">
        <v>3944</v>
      </c>
      <c r="H30" s="8">
        <v>6216</v>
      </c>
      <c r="I30" s="8">
        <v>1400</v>
      </c>
      <c r="J30" s="8">
        <v>11560</v>
      </c>
      <c r="K30" s="8"/>
      <c r="L30" s="8">
        <v>5695</v>
      </c>
      <c r="M30" s="8"/>
      <c r="N30" s="8">
        <v>5695</v>
      </c>
      <c r="O30" s="8"/>
      <c r="P30" s="8"/>
      <c r="Q30" s="8"/>
      <c r="R30" s="8"/>
      <c r="S30" s="8"/>
      <c r="T30" s="8"/>
      <c r="U30" s="8"/>
      <c r="V30" s="8"/>
      <c r="W30" s="8">
        <v>17255</v>
      </c>
      <c r="X30" s="8">
        <v>24168</v>
      </c>
      <c r="Y30" s="8">
        <v>-6913</v>
      </c>
      <c r="Z30" s="2">
        <v>-28.603939093015558</v>
      </c>
      <c r="AA30" s="6">
        <v>48285</v>
      </c>
    </row>
    <row r="31" spans="1:27" ht="13.5" x14ac:dyDescent="0.25">
      <c r="A31" s="25" t="s">
        <v>57</v>
      </c>
      <c r="B31" s="24" t="s">
        <v>32</v>
      </c>
      <c r="C31" s="6">
        <v>73212967</v>
      </c>
      <c r="D31" s="6"/>
      <c r="E31" s="7">
        <v>65209244</v>
      </c>
      <c r="F31" s="8">
        <v>65209244</v>
      </c>
      <c r="G31" s="8"/>
      <c r="H31" s="8">
        <v>1651989</v>
      </c>
      <c r="I31" s="8">
        <v>6676021</v>
      </c>
      <c r="J31" s="8">
        <v>8328010</v>
      </c>
      <c r="K31" s="8">
        <v>4870046</v>
      </c>
      <c r="L31" s="8">
        <v>9361398</v>
      </c>
      <c r="M31" s="8">
        <v>10966463</v>
      </c>
      <c r="N31" s="8">
        <v>25197907</v>
      </c>
      <c r="O31" s="8"/>
      <c r="P31" s="8"/>
      <c r="Q31" s="8"/>
      <c r="R31" s="8"/>
      <c r="S31" s="8"/>
      <c r="T31" s="8"/>
      <c r="U31" s="8"/>
      <c r="V31" s="8"/>
      <c r="W31" s="8">
        <v>33525917</v>
      </c>
      <c r="X31" s="8">
        <v>32604684</v>
      </c>
      <c r="Y31" s="8">
        <v>921233</v>
      </c>
      <c r="Z31" s="2">
        <v>2.8254621329867819</v>
      </c>
      <c r="AA31" s="6">
        <v>65209244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1269471</v>
      </c>
      <c r="D33" s="6"/>
      <c r="E33" s="7">
        <v>820119</v>
      </c>
      <c r="F33" s="8">
        <v>820119</v>
      </c>
      <c r="G33" s="8">
        <v>74541</v>
      </c>
      <c r="H33" s="8">
        <v>228373</v>
      </c>
      <c r="I33" s="8">
        <v>195598</v>
      </c>
      <c r="J33" s="8">
        <v>498512</v>
      </c>
      <c r="K33" s="8">
        <v>189915</v>
      </c>
      <c r="L33" s="8">
        <v>243655</v>
      </c>
      <c r="M33" s="8">
        <v>145178</v>
      </c>
      <c r="N33" s="8">
        <v>578748</v>
      </c>
      <c r="O33" s="8"/>
      <c r="P33" s="8"/>
      <c r="Q33" s="8"/>
      <c r="R33" s="8"/>
      <c r="S33" s="8"/>
      <c r="T33" s="8"/>
      <c r="U33" s="8"/>
      <c r="V33" s="8"/>
      <c r="W33" s="8">
        <v>1077260</v>
      </c>
      <c r="X33" s="8">
        <v>410274</v>
      </c>
      <c r="Y33" s="8">
        <v>666986</v>
      </c>
      <c r="Z33" s="2">
        <v>162.57086727406562</v>
      </c>
      <c r="AA33" s="6">
        <v>820119</v>
      </c>
    </row>
    <row r="34" spans="1:27" ht="13.5" x14ac:dyDescent="0.25">
      <c r="A34" s="23" t="s">
        <v>59</v>
      </c>
      <c r="B34" s="29" t="s">
        <v>32</v>
      </c>
      <c r="C34" s="6">
        <v>263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454656644</v>
      </c>
      <c r="D35" s="33">
        <f>SUM(D24:D34)</f>
        <v>0</v>
      </c>
      <c r="E35" s="34">
        <f t="shared" si="1"/>
        <v>316031383</v>
      </c>
      <c r="F35" s="35">
        <f t="shared" si="1"/>
        <v>316031383</v>
      </c>
      <c r="G35" s="35">
        <f t="shared" si="1"/>
        <v>14527819</v>
      </c>
      <c r="H35" s="35">
        <f t="shared" si="1"/>
        <v>16067355</v>
      </c>
      <c r="I35" s="35">
        <f t="shared" si="1"/>
        <v>23418393</v>
      </c>
      <c r="J35" s="35">
        <f t="shared" si="1"/>
        <v>54013567</v>
      </c>
      <c r="K35" s="35">
        <f t="shared" si="1"/>
        <v>21084961</v>
      </c>
      <c r="L35" s="35">
        <f t="shared" si="1"/>
        <v>104784842</v>
      </c>
      <c r="M35" s="35">
        <f t="shared" si="1"/>
        <v>34774298</v>
      </c>
      <c r="N35" s="35">
        <f t="shared" si="1"/>
        <v>160644101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214657668</v>
      </c>
      <c r="X35" s="35">
        <f t="shared" si="1"/>
        <v>158016144</v>
      </c>
      <c r="Y35" s="35">
        <f t="shared" si="1"/>
        <v>56641524</v>
      </c>
      <c r="Z35" s="36">
        <f>+IF(X35&lt;&gt;0,+(Y35/X35)*100,0)</f>
        <v>35.84540323930446</v>
      </c>
      <c r="AA35" s="33">
        <f>SUM(AA24:AA34)</f>
        <v>316031383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61987223</v>
      </c>
      <c r="D37" s="46">
        <f>+D21-D35</f>
        <v>0</v>
      </c>
      <c r="E37" s="47">
        <f t="shared" si="2"/>
        <v>241630033</v>
      </c>
      <c r="F37" s="48">
        <f t="shared" si="2"/>
        <v>241630033</v>
      </c>
      <c r="G37" s="48">
        <f t="shared" si="2"/>
        <v>22651109</v>
      </c>
      <c r="H37" s="48">
        <f t="shared" si="2"/>
        <v>21040681</v>
      </c>
      <c r="I37" s="48">
        <f t="shared" si="2"/>
        <v>13578073</v>
      </c>
      <c r="J37" s="48">
        <f t="shared" si="2"/>
        <v>57269863</v>
      </c>
      <c r="K37" s="48">
        <f t="shared" si="2"/>
        <v>15753886</v>
      </c>
      <c r="L37" s="48">
        <f t="shared" si="2"/>
        <v>-67044699</v>
      </c>
      <c r="M37" s="48">
        <f t="shared" si="2"/>
        <v>41421644</v>
      </c>
      <c r="N37" s="48">
        <f t="shared" si="2"/>
        <v>-9869169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47400694</v>
      </c>
      <c r="X37" s="48">
        <f>IF(F21=F35,0,X21-X35)</f>
        <v>120814542</v>
      </c>
      <c r="Y37" s="48">
        <f t="shared" si="2"/>
        <v>-73413848</v>
      </c>
      <c r="Z37" s="49">
        <f>+IF(X37&lt;&gt;0,+(Y37/X37)*100,0)</f>
        <v>-60.765737952307099</v>
      </c>
      <c r="AA37" s="46">
        <f>+AA21-AA35</f>
        <v>241630033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61987223</v>
      </c>
      <c r="D41" s="56">
        <f>SUM(D37:D40)</f>
        <v>0</v>
      </c>
      <c r="E41" s="57">
        <f t="shared" si="3"/>
        <v>241630033</v>
      </c>
      <c r="F41" s="58">
        <f t="shared" si="3"/>
        <v>241630033</v>
      </c>
      <c r="G41" s="58">
        <f t="shared" si="3"/>
        <v>22651109</v>
      </c>
      <c r="H41" s="58">
        <f t="shared" si="3"/>
        <v>21040681</v>
      </c>
      <c r="I41" s="58">
        <f t="shared" si="3"/>
        <v>13578073</v>
      </c>
      <c r="J41" s="58">
        <f t="shared" si="3"/>
        <v>57269863</v>
      </c>
      <c r="K41" s="58">
        <f t="shared" si="3"/>
        <v>15753886</v>
      </c>
      <c r="L41" s="58">
        <f t="shared" si="3"/>
        <v>-67044699</v>
      </c>
      <c r="M41" s="58">
        <f t="shared" si="3"/>
        <v>41421644</v>
      </c>
      <c r="N41" s="58">
        <f t="shared" si="3"/>
        <v>-9869169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47400694</v>
      </c>
      <c r="X41" s="58">
        <f t="shared" si="3"/>
        <v>120814542</v>
      </c>
      <c r="Y41" s="58">
        <f t="shared" si="3"/>
        <v>-73413848</v>
      </c>
      <c r="Z41" s="59">
        <f>+IF(X41&lt;&gt;0,+(Y41/X41)*100,0)</f>
        <v>-60.765737952307099</v>
      </c>
      <c r="AA41" s="56">
        <f>SUM(AA37:AA40)</f>
        <v>241630033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61987223</v>
      </c>
      <c r="D43" s="64">
        <f>+D41-D42</f>
        <v>0</v>
      </c>
      <c r="E43" s="65">
        <f t="shared" si="4"/>
        <v>241630033</v>
      </c>
      <c r="F43" s="66">
        <f t="shared" si="4"/>
        <v>241630033</v>
      </c>
      <c r="G43" s="66">
        <f t="shared" si="4"/>
        <v>22651109</v>
      </c>
      <c r="H43" s="66">
        <f t="shared" si="4"/>
        <v>21040681</v>
      </c>
      <c r="I43" s="66">
        <f t="shared" si="4"/>
        <v>13578073</v>
      </c>
      <c r="J43" s="66">
        <f t="shared" si="4"/>
        <v>57269863</v>
      </c>
      <c r="K43" s="66">
        <f t="shared" si="4"/>
        <v>15753886</v>
      </c>
      <c r="L43" s="66">
        <f t="shared" si="4"/>
        <v>-67044699</v>
      </c>
      <c r="M43" s="66">
        <f t="shared" si="4"/>
        <v>41421644</v>
      </c>
      <c r="N43" s="66">
        <f t="shared" si="4"/>
        <v>-9869169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47400694</v>
      </c>
      <c r="X43" s="66">
        <f t="shared" si="4"/>
        <v>120814542</v>
      </c>
      <c r="Y43" s="66">
        <f t="shared" si="4"/>
        <v>-73413848</v>
      </c>
      <c r="Z43" s="67">
        <f>+IF(X43&lt;&gt;0,+(Y43/X43)*100,0)</f>
        <v>-60.765737952307099</v>
      </c>
      <c r="AA43" s="64">
        <f>+AA41-AA42</f>
        <v>241630033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61987223</v>
      </c>
      <c r="D45" s="56">
        <f>SUM(D43:D44)</f>
        <v>0</v>
      </c>
      <c r="E45" s="57">
        <f t="shared" si="5"/>
        <v>241630033</v>
      </c>
      <c r="F45" s="58">
        <f t="shared" si="5"/>
        <v>241630033</v>
      </c>
      <c r="G45" s="58">
        <f t="shared" si="5"/>
        <v>22651109</v>
      </c>
      <c r="H45" s="58">
        <f t="shared" si="5"/>
        <v>21040681</v>
      </c>
      <c r="I45" s="58">
        <f t="shared" si="5"/>
        <v>13578073</v>
      </c>
      <c r="J45" s="58">
        <f t="shared" si="5"/>
        <v>57269863</v>
      </c>
      <c r="K45" s="58">
        <f t="shared" si="5"/>
        <v>15753886</v>
      </c>
      <c r="L45" s="58">
        <f t="shared" si="5"/>
        <v>-67044699</v>
      </c>
      <c r="M45" s="58">
        <f t="shared" si="5"/>
        <v>41421644</v>
      </c>
      <c r="N45" s="58">
        <f t="shared" si="5"/>
        <v>-9869169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47400694</v>
      </c>
      <c r="X45" s="58">
        <f t="shared" si="5"/>
        <v>120814542</v>
      </c>
      <c r="Y45" s="58">
        <f t="shared" si="5"/>
        <v>-73413848</v>
      </c>
      <c r="Z45" s="59">
        <f>+IF(X45&lt;&gt;0,+(Y45/X45)*100,0)</f>
        <v>-60.765737952307099</v>
      </c>
      <c r="AA45" s="56">
        <f>SUM(AA43:AA44)</f>
        <v>241630033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61987223</v>
      </c>
      <c r="D47" s="71">
        <f>SUM(D45:D46)</f>
        <v>0</v>
      </c>
      <c r="E47" s="72">
        <f t="shared" si="6"/>
        <v>241630033</v>
      </c>
      <c r="F47" s="73">
        <f t="shared" si="6"/>
        <v>241630033</v>
      </c>
      <c r="G47" s="73">
        <f t="shared" si="6"/>
        <v>22651109</v>
      </c>
      <c r="H47" s="74">
        <f t="shared" si="6"/>
        <v>21040681</v>
      </c>
      <c r="I47" s="74">
        <f t="shared" si="6"/>
        <v>13578073</v>
      </c>
      <c r="J47" s="74">
        <f t="shared" si="6"/>
        <v>57269863</v>
      </c>
      <c r="K47" s="74">
        <f t="shared" si="6"/>
        <v>15753886</v>
      </c>
      <c r="L47" s="74">
        <f t="shared" si="6"/>
        <v>-67044699</v>
      </c>
      <c r="M47" s="73">
        <f t="shared" si="6"/>
        <v>41421644</v>
      </c>
      <c r="N47" s="73">
        <f t="shared" si="6"/>
        <v>-9869169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47400694</v>
      </c>
      <c r="X47" s="74">
        <f t="shared" si="6"/>
        <v>120814542</v>
      </c>
      <c r="Y47" s="74">
        <f t="shared" si="6"/>
        <v>-73413848</v>
      </c>
      <c r="Z47" s="75">
        <f>+IF(X47&lt;&gt;0,+(Y47/X47)*100,0)</f>
        <v>-60.765737952307099</v>
      </c>
      <c r="AA47" s="76">
        <f>SUM(AA45:AA46)</f>
        <v>241630033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>
        <v>-2847664</v>
      </c>
      <c r="D5" s="6"/>
      <c r="E5" s="7">
        <v>8571176</v>
      </c>
      <c r="F5" s="8">
        <v>8571176</v>
      </c>
      <c r="G5" s="8">
        <v>-308808</v>
      </c>
      <c r="H5" s="8">
        <v>-363858</v>
      </c>
      <c r="I5" s="8">
        <v>-286170</v>
      </c>
      <c r="J5" s="8">
        <v>-958836</v>
      </c>
      <c r="K5" s="8">
        <v>-248867</v>
      </c>
      <c r="L5" s="8">
        <v>-280209</v>
      </c>
      <c r="M5" s="8">
        <v>-216001</v>
      </c>
      <c r="N5" s="8">
        <v>-745077</v>
      </c>
      <c r="O5" s="8"/>
      <c r="P5" s="8"/>
      <c r="Q5" s="8"/>
      <c r="R5" s="8"/>
      <c r="S5" s="8"/>
      <c r="T5" s="8"/>
      <c r="U5" s="8"/>
      <c r="V5" s="8"/>
      <c r="W5" s="8">
        <v>-1703913</v>
      </c>
      <c r="X5" s="8">
        <v>4285592</v>
      </c>
      <c r="Y5" s="8">
        <v>-5989505</v>
      </c>
      <c r="Z5" s="2">
        <v>-139.75910445978059</v>
      </c>
      <c r="AA5" s="6">
        <v>8571176</v>
      </c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11060133</v>
      </c>
      <c r="D8" s="6"/>
      <c r="E8" s="7">
        <v>10751287</v>
      </c>
      <c r="F8" s="8">
        <v>10751287</v>
      </c>
      <c r="G8" s="8">
        <v>997920</v>
      </c>
      <c r="H8" s="8">
        <v>996583</v>
      </c>
      <c r="I8" s="8">
        <v>995457</v>
      </c>
      <c r="J8" s="8">
        <v>2989960</v>
      </c>
      <c r="K8" s="8">
        <v>981848</v>
      </c>
      <c r="L8" s="8">
        <v>996995</v>
      </c>
      <c r="M8" s="8">
        <v>995942</v>
      </c>
      <c r="N8" s="8">
        <v>2974785</v>
      </c>
      <c r="O8" s="8"/>
      <c r="P8" s="8"/>
      <c r="Q8" s="8"/>
      <c r="R8" s="8"/>
      <c r="S8" s="8"/>
      <c r="T8" s="8"/>
      <c r="U8" s="8"/>
      <c r="V8" s="8"/>
      <c r="W8" s="8">
        <v>5964745</v>
      </c>
      <c r="X8" s="8">
        <v>5375641</v>
      </c>
      <c r="Y8" s="8">
        <v>589104</v>
      </c>
      <c r="Z8" s="2">
        <v>10.958767521863905</v>
      </c>
      <c r="AA8" s="6">
        <v>10751287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14181264</v>
      </c>
      <c r="D13" s="6"/>
      <c r="E13" s="7">
        <v>2250000</v>
      </c>
      <c r="F13" s="8">
        <v>2250000</v>
      </c>
      <c r="G13" s="8">
        <v>1332840</v>
      </c>
      <c r="H13" s="8">
        <v>1211741</v>
      </c>
      <c r="I13" s="8">
        <v>1807548</v>
      </c>
      <c r="J13" s="8">
        <v>4352129</v>
      </c>
      <c r="K13" s="8">
        <v>1400140</v>
      </c>
      <c r="L13" s="8">
        <v>1479980</v>
      </c>
      <c r="M13" s="8">
        <v>1558664</v>
      </c>
      <c r="N13" s="8">
        <v>4438784</v>
      </c>
      <c r="O13" s="8"/>
      <c r="P13" s="8"/>
      <c r="Q13" s="8"/>
      <c r="R13" s="8"/>
      <c r="S13" s="8"/>
      <c r="T13" s="8"/>
      <c r="U13" s="8"/>
      <c r="V13" s="8"/>
      <c r="W13" s="8">
        <v>8790913</v>
      </c>
      <c r="X13" s="8">
        <v>1125000</v>
      </c>
      <c r="Y13" s="8">
        <v>7665913</v>
      </c>
      <c r="Z13" s="2">
        <v>681.41448888888885</v>
      </c>
      <c r="AA13" s="6">
        <v>2250000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582793</v>
      </c>
      <c r="D19" s="6"/>
      <c r="E19" s="7">
        <v>430146</v>
      </c>
      <c r="F19" s="26">
        <v>430146</v>
      </c>
      <c r="G19" s="26">
        <v>6305</v>
      </c>
      <c r="H19" s="26">
        <v>8961</v>
      </c>
      <c r="I19" s="26">
        <v>5312</v>
      </c>
      <c r="J19" s="26">
        <v>20578</v>
      </c>
      <c r="K19" s="26">
        <v>4220</v>
      </c>
      <c r="L19" s="26">
        <v>6638</v>
      </c>
      <c r="M19" s="26">
        <v>4765</v>
      </c>
      <c r="N19" s="26">
        <v>15623</v>
      </c>
      <c r="O19" s="26"/>
      <c r="P19" s="26"/>
      <c r="Q19" s="26"/>
      <c r="R19" s="26"/>
      <c r="S19" s="26"/>
      <c r="T19" s="26"/>
      <c r="U19" s="26"/>
      <c r="V19" s="26"/>
      <c r="W19" s="26">
        <v>36201</v>
      </c>
      <c r="X19" s="26">
        <v>215070</v>
      </c>
      <c r="Y19" s="26">
        <v>-178869</v>
      </c>
      <c r="Z19" s="27">
        <v>-83.167805830659773</v>
      </c>
      <c r="AA19" s="28">
        <v>430146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22976526</v>
      </c>
      <c r="D21" s="33">
        <f t="shared" si="0"/>
        <v>0</v>
      </c>
      <c r="E21" s="34">
        <f t="shared" si="0"/>
        <v>22002609</v>
      </c>
      <c r="F21" s="35">
        <f t="shared" si="0"/>
        <v>22002609</v>
      </c>
      <c r="G21" s="35">
        <f t="shared" si="0"/>
        <v>2028257</v>
      </c>
      <c r="H21" s="35">
        <f t="shared" si="0"/>
        <v>1853427</v>
      </c>
      <c r="I21" s="35">
        <f t="shared" si="0"/>
        <v>2522147</v>
      </c>
      <c r="J21" s="35">
        <f t="shared" si="0"/>
        <v>6403831</v>
      </c>
      <c r="K21" s="35">
        <f t="shared" si="0"/>
        <v>2137341</v>
      </c>
      <c r="L21" s="35">
        <f t="shared" si="0"/>
        <v>2203404</v>
      </c>
      <c r="M21" s="35">
        <f t="shared" si="0"/>
        <v>2343370</v>
      </c>
      <c r="N21" s="35">
        <f t="shared" si="0"/>
        <v>6684115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13087946</v>
      </c>
      <c r="X21" s="35">
        <f t="shared" si="0"/>
        <v>11001303</v>
      </c>
      <c r="Y21" s="35">
        <f t="shared" si="0"/>
        <v>2086643</v>
      </c>
      <c r="Z21" s="36">
        <f>+IF(X21&lt;&gt;0,+(Y21/X21)*100,0)</f>
        <v>18.967235062973902</v>
      </c>
      <c r="AA21" s="33">
        <f>SUM(AA5:AA20)</f>
        <v>22002609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8103766</v>
      </c>
      <c r="D24" s="6"/>
      <c r="E24" s="7">
        <v>8293329</v>
      </c>
      <c r="F24" s="8">
        <v>8293329</v>
      </c>
      <c r="G24" s="8">
        <v>682070</v>
      </c>
      <c r="H24" s="8">
        <v>744416</v>
      </c>
      <c r="I24" s="8">
        <v>763366</v>
      </c>
      <c r="J24" s="8">
        <v>2189852</v>
      </c>
      <c r="K24" s="8">
        <v>809044</v>
      </c>
      <c r="L24" s="8">
        <v>754977</v>
      </c>
      <c r="M24" s="8">
        <v>902617</v>
      </c>
      <c r="N24" s="8">
        <v>2466638</v>
      </c>
      <c r="O24" s="8"/>
      <c r="P24" s="8"/>
      <c r="Q24" s="8"/>
      <c r="R24" s="8"/>
      <c r="S24" s="8"/>
      <c r="T24" s="8"/>
      <c r="U24" s="8"/>
      <c r="V24" s="8"/>
      <c r="W24" s="8">
        <v>4656490</v>
      </c>
      <c r="X24" s="8">
        <v>4146669</v>
      </c>
      <c r="Y24" s="8">
        <v>509821</v>
      </c>
      <c r="Z24" s="2">
        <v>12.294711731271533</v>
      </c>
      <c r="AA24" s="6">
        <v>8293329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3472425</v>
      </c>
      <c r="D31" s="6"/>
      <c r="E31" s="7">
        <v>920000</v>
      </c>
      <c r="F31" s="8">
        <v>920000</v>
      </c>
      <c r="G31" s="8">
        <v>252977</v>
      </c>
      <c r="H31" s="8">
        <v>6500</v>
      </c>
      <c r="I31" s="8">
        <v>322363</v>
      </c>
      <c r="J31" s="8">
        <v>581840</v>
      </c>
      <c r="K31" s="8"/>
      <c r="L31" s="8">
        <v>114659</v>
      </c>
      <c r="M31" s="8"/>
      <c r="N31" s="8">
        <v>114659</v>
      </c>
      <c r="O31" s="8"/>
      <c r="P31" s="8"/>
      <c r="Q31" s="8"/>
      <c r="R31" s="8"/>
      <c r="S31" s="8"/>
      <c r="T31" s="8"/>
      <c r="U31" s="8"/>
      <c r="V31" s="8"/>
      <c r="W31" s="8">
        <v>696499</v>
      </c>
      <c r="X31" s="8">
        <v>459998</v>
      </c>
      <c r="Y31" s="8">
        <v>236501</v>
      </c>
      <c r="Z31" s="2">
        <v>51.413484406453946</v>
      </c>
      <c r="AA31" s="6">
        <v>920000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1568235</v>
      </c>
      <c r="D33" s="6"/>
      <c r="E33" s="7">
        <v>120000</v>
      </c>
      <c r="F33" s="8">
        <v>120000</v>
      </c>
      <c r="G33" s="8">
        <v>215684</v>
      </c>
      <c r="H33" s="8">
        <v>1052168</v>
      </c>
      <c r="I33" s="8">
        <v>96674</v>
      </c>
      <c r="J33" s="8">
        <v>1364526</v>
      </c>
      <c r="K33" s="8">
        <v>167886</v>
      </c>
      <c r="L33" s="8">
        <v>350580</v>
      </c>
      <c r="M33" s="8">
        <v>109986</v>
      </c>
      <c r="N33" s="8">
        <v>628452</v>
      </c>
      <c r="O33" s="8"/>
      <c r="P33" s="8"/>
      <c r="Q33" s="8"/>
      <c r="R33" s="8"/>
      <c r="S33" s="8"/>
      <c r="T33" s="8"/>
      <c r="U33" s="8"/>
      <c r="V33" s="8"/>
      <c r="W33" s="8">
        <v>1992978</v>
      </c>
      <c r="X33" s="8">
        <v>59994</v>
      </c>
      <c r="Y33" s="8">
        <v>1932984</v>
      </c>
      <c r="Z33" s="2">
        <v>3221.962196219622</v>
      </c>
      <c r="AA33" s="6">
        <v>120000</v>
      </c>
    </row>
    <row r="34" spans="1:27" ht="13.5" x14ac:dyDescent="0.25">
      <c r="A34" s="23" t="s">
        <v>59</v>
      </c>
      <c r="B34" s="29" t="s">
        <v>32</v>
      </c>
      <c r="C34" s="6">
        <v>-4682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13139744</v>
      </c>
      <c r="D35" s="33">
        <f>SUM(D24:D34)</f>
        <v>0</v>
      </c>
      <c r="E35" s="34">
        <f t="shared" si="1"/>
        <v>9333329</v>
      </c>
      <c r="F35" s="35">
        <f t="shared" si="1"/>
        <v>9333329</v>
      </c>
      <c r="G35" s="35">
        <f t="shared" si="1"/>
        <v>1150731</v>
      </c>
      <c r="H35" s="35">
        <f t="shared" si="1"/>
        <v>1803084</v>
      </c>
      <c r="I35" s="35">
        <f t="shared" si="1"/>
        <v>1182403</v>
      </c>
      <c r="J35" s="35">
        <f t="shared" si="1"/>
        <v>4136218</v>
      </c>
      <c r="K35" s="35">
        <f t="shared" si="1"/>
        <v>976930</v>
      </c>
      <c r="L35" s="35">
        <f t="shared" si="1"/>
        <v>1220216</v>
      </c>
      <c r="M35" s="35">
        <f t="shared" si="1"/>
        <v>1012603</v>
      </c>
      <c r="N35" s="35">
        <f t="shared" si="1"/>
        <v>3209749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7345967</v>
      </c>
      <c r="X35" s="35">
        <f t="shared" si="1"/>
        <v>4666661</v>
      </c>
      <c r="Y35" s="35">
        <f t="shared" si="1"/>
        <v>2679306</v>
      </c>
      <c r="Z35" s="36">
        <f>+IF(X35&lt;&gt;0,+(Y35/X35)*100,0)</f>
        <v>57.413769716720374</v>
      </c>
      <c r="AA35" s="33">
        <f>SUM(AA24:AA34)</f>
        <v>9333329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9836782</v>
      </c>
      <c r="D37" s="46">
        <f>+D21-D35</f>
        <v>0</v>
      </c>
      <c r="E37" s="47">
        <f t="shared" si="2"/>
        <v>12669280</v>
      </c>
      <c r="F37" s="48">
        <f t="shared" si="2"/>
        <v>12669280</v>
      </c>
      <c r="G37" s="48">
        <f t="shared" si="2"/>
        <v>877526</v>
      </c>
      <c r="H37" s="48">
        <f t="shared" si="2"/>
        <v>50343</v>
      </c>
      <c r="I37" s="48">
        <f t="shared" si="2"/>
        <v>1339744</v>
      </c>
      <c r="J37" s="48">
        <f t="shared" si="2"/>
        <v>2267613</v>
      </c>
      <c r="K37" s="48">
        <f t="shared" si="2"/>
        <v>1160411</v>
      </c>
      <c r="L37" s="48">
        <f t="shared" si="2"/>
        <v>983188</v>
      </c>
      <c r="M37" s="48">
        <f t="shared" si="2"/>
        <v>1330767</v>
      </c>
      <c r="N37" s="48">
        <f t="shared" si="2"/>
        <v>3474366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5741979</v>
      </c>
      <c r="X37" s="48">
        <f>IF(F21=F35,0,X21-X35)</f>
        <v>6334642</v>
      </c>
      <c r="Y37" s="48">
        <f t="shared" si="2"/>
        <v>-592663</v>
      </c>
      <c r="Z37" s="49">
        <f>+IF(X37&lt;&gt;0,+(Y37/X37)*100,0)</f>
        <v>-9.3559036169684102</v>
      </c>
      <c r="AA37" s="46">
        <f>+AA21-AA35</f>
        <v>12669280</v>
      </c>
    </row>
    <row r="38" spans="1:27" ht="23.1" customHeight="1" x14ac:dyDescent="0.25">
      <c r="A38" s="50" t="s">
        <v>62</v>
      </c>
      <c r="B38" s="29" t="s">
        <v>32</v>
      </c>
      <c r="C38" s="6">
        <v>32241310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42078092</v>
      </c>
      <c r="D41" s="56">
        <f>SUM(D37:D40)</f>
        <v>0</v>
      </c>
      <c r="E41" s="57">
        <f t="shared" si="3"/>
        <v>12669280</v>
      </c>
      <c r="F41" s="58">
        <f t="shared" si="3"/>
        <v>12669280</v>
      </c>
      <c r="G41" s="58">
        <f t="shared" si="3"/>
        <v>877526</v>
      </c>
      <c r="H41" s="58">
        <f t="shared" si="3"/>
        <v>50343</v>
      </c>
      <c r="I41" s="58">
        <f t="shared" si="3"/>
        <v>1339744</v>
      </c>
      <c r="J41" s="58">
        <f t="shared" si="3"/>
        <v>2267613</v>
      </c>
      <c r="K41" s="58">
        <f t="shared" si="3"/>
        <v>1160411</v>
      </c>
      <c r="L41" s="58">
        <f t="shared" si="3"/>
        <v>983188</v>
      </c>
      <c r="M41" s="58">
        <f t="shared" si="3"/>
        <v>1330767</v>
      </c>
      <c r="N41" s="58">
        <f t="shared" si="3"/>
        <v>3474366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5741979</v>
      </c>
      <c r="X41" s="58">
        <f t="shared" si="3"/>
        <v>6334642</v>
      </c>
      <c r="Y41" s="58">
        <f t="shared" si="3"/>
        <v>-592663</v>
      </c>
      <c r="Z41" s="59">
        <f>+IF(X41&lt;&gt;0,+(Y41/X41)*100,0)</f>
        <v>-9.3559036169684102</v>
      </c>
      <c r="AA41" s="56">
        <f>SUM(AA37:AA40)</f>
        <v>12669280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42078092</v>
      </c>
      <c r="D43" s="64">
        <f>+D41-D42</f>
        <v>0</v>
      </c>
      <c r="E43" s="65">
        <f t="shared" si="4"/>
        <v>12669280</v>
      </c>
      <c r="F43" s="66">
        <f t="shared" si="4"/>
        <v>12669280</v>
      </c>
      <c r="G43" s="66">
        <f t="shared" si="4"/>
        <v>877526</v>
      </c>
      <c r="H43" s="66">
        <f t="shared" si="4"/>
        <v>50343</v>
      </c>
      <c r="I43" s="66">
        <f t="shared" si="4"/>
        <v>1339744</v>
      </c>
      <c r="J43" s="66">
        <f t="shared" si="4"/>
        <v>2267613</v>
      </c>
      <c r="K43" s="66">
        <f t="shared" si="4"/>
        <v>1160411</v>
      </c>
      <c r="L43" s="66">
        <f t="shared" si="4"/>
        <v>983188</v>
      </c>
      <c r="M43" s="66">
        <f t="shared" si="4"/>
        <v>1330767</v>
      </c>
      <c r="N43" s="66">
        <f t="shared" si="4"/>
        <v>3474366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5741979</v>
      </c>
      <c r="X43" s="66">
        <f t="shared" si="4"/>
        <v>6334642</v>
      </c>
      <c r="Y43" s="66">
        <f t="shared" si="4"/>
        <v>-592663</v>
      </c>
      <c r="Z43" s="67">
        <f>+IF(X43&lt;&gt;0,+(Y43/X43)*100,0)</f>
        <v>-9.3559036169684102</v>
      </c>
      <c r="AA43" s="64">
        <f>+AA41-AA42</f>
        <v>12669280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42078092</v>
      </c>
      <c r="D45" s="56">
        <f>SUM(D43:D44)</f>
        <v>0</v>
      </c>
      <c r="E45" s="57">
        <f t="shared" si="5"/>
        <v>12669280</v>
      </c>
      <c r="F45" s="58">
        <f t="shared" si="5"/>
        <v>12669280</v>
      </c>
      <c r="G45" s="58">
        <f t="shared" si="5"/>
        <v>877526</v>
      </c>
      <c r="H45" s="58">
        <f t="shared" si="5"/>
        <v>50343</v>
      </c>
      <c r="I45" s="58">
        <f t="shared" si="5"/>
        <v>1339744</v>
      </c>
      <c r="J45" s="58">
        <f t="shared" si="5"/>
        <v>2267613</v>
      </c>
      <c r="K45" s="58">
        <f t="shared" si="5"/>
        <v>1160411</v>
      </c>
      <c r="L45" s="58">
        <f t="shared" si="5"/>
        <v>983188</v>
      </c>
      <c r="M45" s="58">
        <f t="shared" si="5"/>
        <v>1330767</v>
      </c>
      <c r="N45" s="58">
        <f t="shared" si="5"/>
        <v>3474366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5741979</v>
      </c>
      <c r="X45" s="58">
        <f t="shared" si="5"/>
        <v>6334642</v>
      </c>
      <c r="Y45" s="58">
        <f t="shared" si="5"/>
        <v>-592663</v>
      </c>
      <c r="Z45" s="59">
        <f>+IF(X45&lt;&gt;0,+(Y45/X45)*100,0)</f>
        <v>-9.3559036169684102</v>
      </c>
      <c r="AA45" s="56">
        <f>SUM(AA43:AA44)</f>
        <v>12669280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42078092</v>
      </c>
      <c r="D47" s="71">
        <f>SUM(D45:D46)</f>
        <v>0</v>
      </c>
      <c r="E47" s="72">
        <f t="shared" si="6"/>
        <v>12669280</v>
      </c>
      <c r="F47" s="73">
        <f t="shared" si="6"/>
        <v>12669280</v>
      </c>
      <c r="G47" s="73">
        <f t="shared" si="6"/>
        <v>877526</v>
      </c>
      <c r="H47" s="74">
        <f t="shared" si="6"/>
        <v>50343</v>
      </c>
      <c r="I47" s="74">
        <f t="shared" si="6"/>
        <v>1339744</v>
      </c>
      <c r="J47" s="74">
        <f t="shared" si="6"/>
        <v>2267613</v>
      </c>
      <c r="K47" s="74">
        <f t="shared" si="6"/>
        <v>1160411</v>
      </c>
      <c r="L47" s="74">
        <f t="shared" si="6"/>
        <v>983188</v>
      </c>
      <c r="M47" s="73">
        <f t="shared" si="6"/>
        <v>1330767</v>
      </c>
      <c r="N47" s="73">
        <f t="shared" si="6"/>
        <v>3474366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5741979</v>
      </c>
      <c r="X47" s="74">
        <f t="shared" si="6"/>
        <v>6334642</v>
      </c>
      <c r="Y47" s="74">
        <f t="shared" si="6"/>
        <v>-592663</v>
      </c>
      <c r="Z47" s="75">
        <f>+IF(X47&lt;&gt;0,+(Y47/X47)*100,0)</f>
        <v>-9.3559036169684102</v>
      </c>
      <c r="AA47" s="76">
        <f>SUM(AA45:AA46)</f>
        <v>12669280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18196036</v>
      </c>
      <c r="F24" s="8">
        <v>18196036</v>
      </c>
      <c r="G24" s="8">
        <v>1516336</v>
      </c>
      <c r="H24" s="8">
        <v>465781</v>
      </c>
      <c r="I24" s="8"/>
      <c r="J24" s="8">
        <v>1982117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1982117</v>
      </c>
      <c r="X24" s="8">
        <v>9098044</v>
      </c>
      <c r="Y24" s="8">
        <v>-7115927</v>
      </c>
      <c r="Z24" s="2">
        <v>-78.213811672047314</v>
      </c>
      <c r="AA24" s="6">
        <v>18196036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2000000</v>
      </c>
      <c r="F31" s="8">
        <v>2000000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1000004</v>
      </c>
      <c r="Y31" s="8">
        <v>-1000004</v>
      </c>
      <c r="Z31" s="2">
        <v>-100</v>
      </c>
      <c r="AA31" s="6">
        <v>2000000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20196036</v>
      </c>
      <c r="F35" s="35">
        <f t="shared" si="1"/>
        <v>20196036</v>
      </c>
      <c r="G35" s="35">
        <f t="shared" si="1"/>
        <v>1516336</v>
      </c>
      <c r="H35" s="35">
        <f t="shared" si="1"/>
        <v>465781</v>
      </c>
      <c r="I35" s="35">
        <f t="shared" si="1"/>
        <v>0</v>
      </c>
      <c r="J35" s="35">
        <f t="shared" si="1"/>
        <v>1982117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1982117</v>
      </c>
      <c r="X35" s="35">
        <f t="shared" si="1"/>
        <v>10098048</v>
      </c>
      <c r="Y35" s="35">
        <f t="shared" si="1"/>
        <v>-8115931</v>
      </c>
      <c r="Z35" s="36">
        <f>+IF(X35&lt;&gt;0,+(Y35/X35)*100,0)</f>
        <v>-80.371285618765128</v>
      </c>
      <c r="AA35" s="33">
        <f>SUM(AA24:AA34)</f>
        <v>20196036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-20196036</v>
      </c>
      <c r="F37" s="48">
        <f t="shared" si="2"/>
        <v>-20196036</v>
      </c>
      <c r="G37" s="48">
        <f t="shared" si="2"/>
        <v>-1516336</v>
      </c>
      <c r="H37" s="48">
        <f t="shared" si="2"/>
        <v>-465781</v>
      </c>
      <c r="I37" s="48">
        <f t="shared" si="2"/>
        <v>0</v>
      </c>
      <c r="J37" s="48">
        <f t="shared" si="2"/>
        <v>-1982117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-1982117</v>
      </c>
      <c r="X37" s="48">
        <f>IF(F21=F35,0,X21-X35)</f>
        <v>-10098048</v>
      </c>
      <c r="Y37" s="48">
        <f t="shared" si="2"/>
        <v>8115931</v>
      </c>
      <c r="Z37" s="49">
        <f>+IF(X37&lt;&gt;0,+(Y37/X37)*100,0)</f>
        <v>-80.371285618765128</v>
      </c>
      <c r="AA37" s="46">
        <f>+AA21-AA35</f>
        <v>-20196036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-20196036</v>
      </c>
      <c r="F41" s="58">
        <f t="shared" si="3"/>
        <v>-20196036</v>
      </c>
      <c r="G41" s="58">
        <f t="shared" si="3"/>
        <v>-1516336</v>
      </c>
      <c r="H41" s="58">
        <f t="shared" si="3"/>
        <v>-465781</v>
      </c>
      <c r="I41" s="58">
        <f t="shared" si="3"/>
        <v>0</v>
      </c>
      <c r="J41" s="58">
        <f t="shared" si="3"/>
        <v>-1982117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-1982117</v>
      </c>
      <c r="X41" s="58">
        <f t="shared" si="3"/>
        <v>-10098048</v>
      </c>
      <c r="Y41" s="58">
        <f t="shared" si="3"/>
        <v>8115931</v>
      </c>
      <c r="Z41" s="59">
        <f>+IF(X41&lt;&gt;0,+(Y41/X41)*100,0)</f>
        <v>-80.371285618765128</v>
      </c>
      <c r="AA41" s="56">
        <f>SUM(AA37:AA40)</f>
        <v>-20196036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-20196036</v>
      </c>
      <c r="F43" s="66">
        <f t="shared" si="4"/>
        <v>-20196036</v>
      </c>
      <c r="G43" s="66">
        <f t="shared" si="4"/>
        <v>-1516336</v>
      </c>
      <c r="H43" s="66">
        <f t="shared" si="4"/>
        <v>-465781</v>
      </c>
      <c r="I43" s="66">
        <f t="shared" si="4"/>
        <v>0</v>
      </c>
      <c r="J43" s="66">
        <f t="shared" si="4"/>
        <v>-1982117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-1982117</v>
      </c>
      <c r="X43" s="66">
        <f t="shared" si="4"/>
        <v>-10098048</v>
      </c>
      <c r="Y43" s="66">
        <f t="shared" si="4"/>
        <v>8115931</v>
      </c>
      <c r="Z43" s="67">
        <f>+IF(X43&lt;&gt;0,+(Y43/X43)*100,0)</f>
        <v>-80.371285618765128</v>
      </c>
      <c r="AA43" s="64">
        <f>+AA41-AA42</f>
        <v>-20196036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-20196036</v>
      </c>
      <c r="F45" s="58">
        <f t="shared" si="5"/>
        <v>-20196036</v>
      </c>
      <c r="G45" s="58">
        <f t="shared" si="5"/>
        <v>-1516336</v>
      </c>
      <c r="H45" s="58">
        <f t="shared" si="5"/>
        <v>-465781</v>
      </c>
      <c r="I45" s="58">
        <f t="shared" si="5"/>
        <v>0</v>
      </c>
      <c r="J45" s="58">
        <f t="shared" si="5"/>
        <v>-1982117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-1982117</v>
      </c>
      <c r="X45" s="58">
        <f t="shared" si="5"/>
        <v>-10098048</v>
      </c>
      <c r="Y45" s="58">
        <f t="shared" si="5"/>
        <v>8115931</v>
      </c>
      <c r="Z45" s="59">
        <f>+IF(X45&lt;&gt;0,+(Y45/X45)*100,0)</f>
        <v>-80.371285618765128</v>
      </c>
      <c r="AA45" s="56">
        <f>SUM(AA43:AA44)</f>
        <v>-20196036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-20196036</v>
      </c>
      <c r="F47" s="73">
        <f t="shared" si="6"/>
        <v>-20196036</v>
      </c>
      <c r="G47" s="73">
        <f t="shared" si="6"/>
        <v>-1516336</v>
      </c>
      <c r="H47" s="74">
        <f t="shared" si="6"/>
        <v>-465781</v>
      </c>
      <c r="I47" s="74">
        <f t="shared" si="6"/>
        <v>0</v>
      </c>
      <c r="J47" s="74">
        <f t="shared" si="6"/>
        <v>-1982117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-1982117</v>
      </c>
      <c r="X47" s="74">
        <f t="shared" si="6"/>
        <v>-10098048</v>
      </c>
      <c r="Y47" s="74">
        <f t="shared" si="6"/>
        <v>8115931</v>
      </c>
      <c r="Z47" s="75">
        <f>+IF(X47&lt;&gt;0,+(Y47/X47)*100,0)</f>
        <v>-80.371285618765128</v>
      </c>
      <c r="AA47" s="76">
        <f>SUM(AA45:AA46)</f>
        <v>-20196036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9849981</v>
      </c>
      <c r="D8" s="6"/>
      <c r="E8" s="7">
        <v>9333500</v>
      </c>
      <c r="F8" s="8">
        <v>9333500</v>
      </c>
      <c r="G8" s="8">
        <v>853283</v>
      </c>
      <c r="H8" s="8">
        <v>850848</v>
      </c>
      <c r="I8" s="8"/>
      <c r="J8" s="8">
        <v>1704131</v>
      </c>
      <c r="K8" s="8">
        <v>855775</v>
      </c>
      <c r="L8" s="8">
        <v>846766</v>
      </c>
      <c r="M8" s="8">
        <v>851262</v>
      </c>
      <c r="N8" s="8">
        <v>2553803</v>
      </c>
      <c r="O8" s="8"/>
      <c r="P8" s="8"/>
      <c r="Q8" s="8"/>
      <c r="R8" s="8"/>
      <c r="S8" s="8"/>
      <c r="T8" s="8"/>
      <c r="U8" s="8"/>
      <c r="V8" s="8"/>
      <c r="W8" s="8">
        <v>4257934</v>
      </c>
      <c r="X8" s="8">
        <v>4666746</v>
      </c>
      <c r="Y8" s="8">
        <v>-408812</v>
      </c>
      <c r="Z8" s="2">
        <v>-8.7601082210173864</v>
      </c>
      <c r="AA8" s="6">
        <v>9333500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9849981</v>
      </c>
      <c r="D21" s="33">
        <f t="shared" si="0"/>
        <v>0</v>
      </c>
      <c r="E21" s="34">
        <f t="shared" si="0"/>
        <v>9333500</v>
      </c>
      <c r="F21" s="35">
        <f t="shared" si="0"/>
        <v>9333500</v>
      </c>
      <c r="G21" s="35">
        <f t="shared" si="0"/>
        <v>853283</v>
      </c>
      <c r="H21" s="35">
        <f t="shared" si="0"/>
        <v>850848</v>
      </c>
      <c r="I21" s="35">
        <f t="shared" si="0"/>
        <v>0</v>
      </c>
      <c r="J21" s="35">
        <f t="shared" si="0"/>
        <v>1704131</v>
      </c>
      <c r="K21" s="35">
        <f t="shared" si="0"/>
        <v>855775</v>
      </c>
      <c r="L21" s="35">
        <f t="shared" si="0"/>
        <v>846766</v>
      </c>
      <c r="M21" s="35">
        <f t="shared" si="0"/>
        <v>851262</v>
      </c>
      <c r="N21" s="35">
        <f t="shared" si="0"/>
        <v>2553803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4257934</v>
      </c>
      <c r="X21" s="35">
        <f t="shared" si="0"/>
        <v>4666746</v>
      </c>
      <c r="Y21" s="35">
        <f t="shared" si="0"/>
        <v>-408812</v>
      </c>
      <c r="Z21" s="36">
        <f>+IF(X21&lt;&gt;0,+(Y21/X21)*100,0)</f>
        <v>-8.7601082210173864</v>
      </c>
      <c r="AA21" s="33">
        <f>SUM(AA5:AA20)</f>
        <v>9333500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8648495</v>
      </c>
      <c r="D24" s="6"/>
      <c r="E24" s="7">
        <v>8694811</v>
      </c>
      <c r="F24" s="8">
        <v>8694811</v>
      </c>
      <c r="G24" s="8">
        <v>662318</v>
      </c>
      <c r="H24" s="8">
        <v>651319</v>
      </c>
      <c r="I24" s="8"/>
      <c r="J24" s="8">
        <v>1313637</v>
      </c>
      <c r="K24" s="8">
        <v>725907</v>
      </c>
      <c r="L24" s="8">
        <v>709821</v>
      </c>
      <c r="M24" s="8">
        <v>805695</v>
      </c>
      <c r="N24" s="8">
        <v>2241423</v>
      </c>
      <c r="O24" s="8"/>
      <c r="P24" s="8"/>
      <c r="Q24" s="8"/>
      <c r="R24" s="8"/>
      <c r="S24" s="8"/>
      <c r="T24" s="8"/>
      <c r="U24" s="8"/>
      <c r="V24" s="8"/>
      <c r="W24" s="8">
        <v>3555060</v>
      </c>
      <c r="X24" s="8">
        <v>4347408</v>
      </c>
      <c r="Y24" s="8">
        <v>-792348</v>
      </c>
      <c r="Z24" s="2">
        <v>-18.225756588753576</v>
      </c>
      <c r="AA24" s="6">
        <v>8694811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1899971</v>
      </c>
      <c r="D30" s="6"/>
      <c r="E30" s="7">
        <v>587496</v>
      </c>
      <c r="F30" s="8">
        <v>587496</v>
      </c>
      <c r="G30" s="8"/>
      <c r="H30" s="8">
        <v>750</v>
      </c>
      <c r="I30" s="8"/>
      <c r="J30" s="8">
        <v>750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750</v>
      </c>
      <c r="X30" s="8">
        <v>293748</v>
      </c>
      <c r="Y30" s="8">
        <v>-292998</v>
      </c>
      <c r="Z30" s="2">
        <v>-99.744679112708852</v>
      </c>
      <c r="AA30" s="6">
        <v>587496</v>
      </c>
    </row>
    <row r="31" spans="1:27" ht="13.5" x14ac:dyDescent="0.25">
      <c r="A31" s="25" t="s">
        <v>57</v>
      </c>
      <c r="B31" s="24" t="s">
        <v>32</v>
      </c>
      <c r="C31" s="6">
        <v>13804</v>
      </c>
      <c r="D31" s="6"/>
      <c r="E31" s="7">
        <v>450000</v>
      </c>
      <c r="F31" s="8">
        <v>450000</v>
      </c>
      <c r="G31" s="8">
        <v>26540</v>
      </c>
      <c r="H31" s="8"/>
      <c r="I31" s="8"/>
      <c r="J31" s="8">
        <v>26540</v>
      </c>
      <c r="K31" s="8"/>
      <c r="L31" s="8">
        <v>296</v>
      </c>
      <c r="M31" s="8"/>
      <c r="N31" s="8">
        <v>296</v>
      </c>
      <c r="O31" s="8"/>
      <c r="P31" s="8"/>
      <c r="Q31" s="8"/>
      <c r="R31" s="8"/>
      <c r="S31" s="8"/>
      <c r="T31" s="8"/>
      <c r="U31" s="8"/>
      <c r="V31" s="8"/>
      <c r="W31" s="8">
        <v>26836</v>
      </c>
      <c r="X31" s="8">
        <v>225000</v>
      </c>
      <c r="Y31" s="8">
        <v>-198164</v>
      </c>
      <c r="Z31" s="2">
        <v>-88.072888888888883</v>
      </c>
      <c r="AA31" s="6">
        <v>450000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207684</v>
      </c>
      <c r="D33" s="6"/>
      <c r="E33" s="7">
        <v>278360</v>
      </c>
      <c r="F33" s="8">
        <v>278360</v>
      </c>
      <c r="G33" s="8">
        <v>7132</v>
      </c>
      <c r="H33" s="8">
        <v>5297</v>
      </c>
      <c r="I33" s="8"/>
      <c r="J33" s="8">
        <v>12429</v>
      </c>
      <c r="K33" s="8">
        <v>223214</v>
      </c>
      <c r="L33" s="8">
        <v>12592</v>
      </c>
      <c r="M33" s="8">
        <v>6798</v>
      </c>
      <c r="N33" s="8">
        <v>242604</v>
      </c>
      <c r="O33" s="8"/>
      <c r="P33" s="8"/>
      <c r="Q33" s="8"/>
      <c r="R33" s="8"/>
      <c r="S33" s="8"/>
      <c r="T33" s="8"/>
      <c r="U33" s="8"/>
      <c r="V33" s="8"/>
      <c r="W33" s="8">
        <v>255033</v>
      </c>
      <c r="X33" s="8">
        <v>139182</v>
      </c>
      <c r="Y33" s="8">
        <v>115851</v>
      </c>
      <c r="Z33" s="2">
        <v>83.237056515928785</v>
      </c>
      <c r="AA33" s="6">
        <v>278360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10769954</v>
      </c>
      <c r="D35" s="33">
        <f>SUM(D24:D34)</f>
        <v>0</v>
      </c>
      <c r="E35" s="34">
        <f t="shared" si="1"/>
        <v>10010667</v>
      </c>
      <c r="F35" s="35">
        <f t="shared" si="1"/>
        <v>10010667</v>
      </c>
      <c r="G35" s="35">
        <f t="shared" si="1"/>
        <v>695990</v>
      </c>
      <c r="H35" s="35">
        <f t="shared" si="1"/>
        <v>657366</v>
      </c>
      <c r="I35" s="35">
        <f t="shared" si="1"/>
        <v>0</v>
      </c>
      <c r="J35" s="35">
        <f t="shared" si="1"/>
        <v>1353356</v>
      </c>
      <c r="K35" s="35">
        <f t="shared" si="1"/>
        <v>949121</v>
      </c>
      <c r="L35" s="35">
        <f t="shared" si="1"/>
        <v>722709</v>
      </c>
      <c r="M35" s="35">
        <f t="shared" si="1"/>
        <v>812493</v>
      </c>
      <c r="N35" s="35">
        <f t="shared" si="1"/>
        <v>2484323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3837679</v>
      </c>
      <c r="X35" s="35">
        <f t="shared" si="1"/>
        <v>5005338</v>
      </c>
      <c r="Y35" s="35">
        <f t="shared" si="1"/>
        <v>-1167659</v>
      </c>
      <c r="Z35" s="36">
        <f>+IF(X35&lt;&gt;0,+(Y35/X35)*100,0)</f>
        <v>-23.328274733894094</v>
      </c>
      <c r="AA35" s="33">
        <f>SUM(AA24:AA34)</f>
        <v>10010667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-919973</v>
      </c>
      <c r="D37" s="46">
        <f>+D21-D35</f>
        <v>0</v>
      </c>
      <c r="E37" s="47">
        <f t="shared" si="2"/>
        <v>-677167</v>
      </c>
      <c r="F37" s="48">
        <f t="shared" si="2"/>
        <v>-677167</v>
      </c>
      <c r="G37" s="48">
        <f t="shared" si="2"/>
        <v>157293</v>
      </c>
      <c r="H37" s="48">
        <f t="shared" si="2"/>
        <v>193482</v>
      </c>
      <c r="I37" s="48">
        <f t="shared" si="2"/>
        <v>0</v>
      </c>
      <c r="J37" s="48">
        <f t="shared" si="2"/>
        <v>350775</v>
      </c>
      <c r="K37" s="48">
        <f t="shared" si="2"/>
        <v>-93346</v>
      </c>
      <c r="L37" s="48">
        <f t="shared" si="2"/>
        <v>124057</v>
      </c>
      <c r="M37" s="48">
        <f t="shared" si="2"/>
        <v>38769</v>
      </c>
      <c r="N37" s="48">
        <f t="shared" si="2"/>
        <v>69480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420255</v>
      </c>
      <c r="X37" s="48">
        <f>IF(F21=F35,0,X21-X35)</f>
        <v>-338592</v>
      </c>
      <c r="Y37" s="48">
        <f t="shared" si="2"/>
        <v>758847</v>
      </c>
      <c r="Z37" s="49">
        <f>+IF(X37&lt;&gt;0,+(Y37/X37)*100,0)</f>
        <v>-224.1184079954636</v>
      </c>
      <c r="AA37" s="46">
        <f>+AA21-AA35</f>
        <v>-677167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-919973</v>
      </c>
      <c r="D41" s="56">
        <f>SUM(D37:D40)</f>
        <v>0</v>
      </c>
      <c r="E41" s="57">
        <f t="shared" si="3"/>
        <v>-677167</v>
      </c>
      <c r="F41" s="58">
        <f t="shared" si="3"/>
        <v>-677167</v>
      </c>
      <c r="G41" s="58">
        <f t="shared" si="3"/>
        <v>157293</v>
      </c>
      <c r="H41" s="58">
        <f t="shared" si="3"/>
        <v>193482</v>
      </c>
      <c r="I41" s="58">
        <f t="shared" si="3"/>
        <v>0</v>
      </c>
      <c r="J41" s="58">
        <f t="shared" si="3"/>
        <v>350775</v>
      </c>
      <c r="K41" s="58">
        <f t="shared" si="3"/>
        <v>-93346</v>
      </c>
      <c r="L41" s="58">
        <f t="shared" si="3"/>
        <v>124057</v>
      </c>
      <c r="M41" s="58">
        <f t="shared" si="3"/>
        <v>38769</v>
      </c>
      <c r="N41" s="58">
        <f t="shared" si="3"/>
        <v>69480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420255</v>
      </c>
      <c r="X41" s="58">
        <f t="shared" si="3"/>
        <v>-338592</v>
      </c>
      <c r="Y41" s="58">
        <f t="shared" si="3"/>
        <v>758847</v>
      </c>
      <c r="Z41" s="59">
        <f>+IF(X41&lt;&gt;0,+(Y41/X41)*100,0)</f>
        <v>-224.1184079954636</v>
      </c>
      <c r="AA41" s="56">
        <f>SUM(AA37:AA40)</f>
        <v>-677167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-919973</v>
      </c>
      <c r="D43" s="64">
        <f>+D41-D42</f>
        <v>0</v>
      </c>
      <c r="E43" s="65">
        <f t="shared" si="4"/>
        <v>-677167</v>
      </c>
      <c r="F43" s="66">
        <f t="shared" si="4"/>
        <v>-677167</v>
      </c>
      <c r="G43" s="66">
        <f t="shared" si="4"/>
        <v>157293</v>
      </c>
      <c r="H43" s="66">
        <f t="shared" si="4"/>
        <v>193482</v>
      </c>
      <c r="I43" s="66">
        <f t="shared" si="4"/>
        <v>0</v>
      </c>
      <c r="J43" s="66">
        <f t="shared" si="4"/>
        <v>350775</v>
      </c>
      <c r="K43" s="66">
        <f t="shared" si="4"/>
        <v>-93346</v>
      </c>
      <c r="L43" s="66">
        <f t="shared" si="4"/>
        <v>124057</v>
      </c>
      <c r="M43" s="66">
        <f t="shared" si="4"/>
        <v>38769</v>
      </c>
      <c r="N43" s="66">
        <f t="shared" si="4"/>
        <v>69480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420255</v>
      </c>
      <c r="X43" s="66">
        <f t="shared" si="4"/>
        <v>-338592</v>
      </c>
      <c r="Y43" s="66">
        <f t="shared" si="4"/>
        <v>758847</v>
      </c>
      <c r="Z43" s="67">
        <f>+IF(X43&lt;&gt;0,+(Y43/X43)*100,0)</f>
        <v>-224.1184079954636</v>
      </c>
      <c r="AA43" s="64">
        <f>+AA41-AA42</f>
        <v>-677167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-919973</v>
      </c>
      <c r="D45" s="56">
        <f>SUM(D43:D44)</f>
        <v>0</v>
      </c>
      <c r="E45" s="57">
        <f t="shared" si="5"/>
        <v>-677167</v>
      </c>
      <c r="F45" s="58">
        <f t="shared" si="5"/>
        <v>-677167</v>
      </c>
      <c r="G45" s="58">
        <f t="shared" si="5"/>
        <v>157293</v>
      </c>
      <c r="H45" s="58">
        <f t="shared" si="5"/>
        <v>193482</v>
      </c>
      <c r="I45" s="58">
        <f t="shared" si="5"/>
        <v>0</v>
      </c>
      <c r="J45" s="58">
        <f t="shared" si="5"/>
        <v>350775</v>
      </c>
      <c r="K45" s="58">
        <f t="shared" si="5"/>
        <v>-93346</v>
      </c>
      <c r="L45" s="58">
        <f t="shared" si="5"/>
        <v>124057</v>
      </c>
      <c r="M45" s="58">
        <f t="shared" si="5"/>
        <v>38769</v>
      </c>
      <c r="N45" s="58">
        <f t="shared" si="5"/>
        <v>69480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420255</v>
      </c>
      <c r="X45" s="58">
        <f t="shared" si="5"/>
        <v>-338592</v>
      </c>
      <c r="Y45" s="58">
        <f t="shared" si="5"/>
        <v>758847</v>
      </c>
      <c r="Z45" s="59">
        <f>+IF(X45&lt;&gt;0,+(Y45/X45)*100,0)</f>
        <v>-224.1184079954636</v>
      </c>
      <c r="AA45" s="56">
        <f>SUM(AA43:AA44)</f>
        <v>-677167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-919973</v>
      </c>
      <c r="D47" s="71">
        <f>SUM(D45:D46)</f>
        <v>0</v>
      </c>
      <c r="E47" s="72">
        <f t="shared" si="6"/>
        <v>-677167</v>
      </c>
      <c r="F47" s="73">
        <f t="shared" si="6"/>
        <v>-677167</v>
      </c>
      <c r="G47" s="73">
        <f t="shared" si="6"/>
        <v>157293</v>
      </c>
      <c r="H47" s="74">
        <f t="shared" si="6"/>
        <v>193482</v>
      </c>
      <c r="I47" s="74">
        <f t="shared" si="6"/>
        <v>0</v>
      </c>
      <c r="J47" s="74">
        <f t="shared" si="6"/>
        <v>350775</v>
      </c>
      <c r="K47" s="74">
        <f t="shared" si="6"/>
        <v>-93346</v>
      </c>
      <c r="L47" s="74">
        <f t="shared" si="6"/>
        <v>124057</v>
      </c>
      <c r="M47" s="73">
        <f t="shared" si="6"/>
        <v>38769</v>
      </c>
      <c r="N47" s="73">
        <f t="shared" si="6"/>
        <v>69480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420255</v>
      </c>
      <c r="X47" s="74">
        <f t="shared" si="6"/>
        <v>-338592</v>
      </c>
      <c r="Y47" s="74">
        <f t="shared" si="6"/>
        <v>758847</v>
      </c>
      <c r="Z47" s="75">
        <f>+IF(X47&lt;&gt;0,+(Y47/X47)*100,0)</f>
        <v>-224.1184079954636</v>
      </c>
      <c r="AA47" s="76">
        <f>SUM(AA45:AA46)</f>
        <v>-677167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20136419</v>
      </c>
      <c r="F8" s="8">
        <v>20136419</v>
      </c>
      <c r="G8" s="8">
        <v>2447333</v>
      </c>
      <c r="H8" s="8">
        <v>2223204</v>
      </c>
      <c r="I8" s="8">
        <v>2229897</v>
      </c>
      <c r="J8" s="8">
        <v>6900434</v>
      </c>
      <c r="K8" s="8">
        <v>2225921</v>
      </c>
      <c r="L8" s="8">
        <v>2222696</v>
      </c>
      <c r="M8" s="8">
        <v>2235594</v>
      </c>
      <c r="N8" s="8">
        <v>6684211</v>
      </c>
      <c r="O8" s="8"/>
      <c r="P8" s="8"/>
      <c r="Q8" s="8"/>
      <c r="R8" s="8"/>
      <c r="S8" s="8"/>
      <c r="T8" s="8"/>
      <c r="U8" s="8"/>
      <c r="V8" s="8"/>
      <c r="W8" s="8">
        <v>13584645</v>
      </c>
      <c r="X8" s="8">
        <v>10068209</v>
      </c>
      <c r="Y8" s="8">
        <v>3516436</v>
      </c>
      <c r="Z8" s="2">
        <v>34.926132343895524</v>
      </c>
      <c r="AA8" s="6">
        <v>20136419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20136419</v>
      </c>
      <c r="F21" s="35">
        <f t="shared" si="0"/>
        <v>20136419</v>
      </c>
      <c r="G21" s="35">
        <f t="shared" si="0"/>
        <v>2447333</v>
      </c>
      <c r="H21" s="35">
        <f t="shared" si="0"/>
        <v>2223204</v>
      </c>
      <c r="I21" s="35">
        <f t="shared" si="0"/>
        <v>2229897</v>
      </c>
      <c r="J21" s="35">
        <f t="shared" si="0"/>
        <v>6900434</v>
      </c>
      <c r="K21" s="35">
        <f t="shared" si="0"/>
        <v>2225921</v>
      </c>
      <c r="L21" s="35">
        <f t="shared" si="0"/>
        <v>2222696</v>
      </c>
      <c r="M21" s="35">
        <f t="shared" si="0"/>
        <v>2235594</v>
      </c>
      <c r="N21" s="35">
        <f t="shared" si="0"/>
        <v>6684211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13584645</v>
      </c>
      <c r="X21" s="35">
        <f t="shared" si="0"/>
        <v>10068209</v>
      </c>
      <c r="Y21" s="35">
        <f t="shared" si="0"/>
        <v>3516436</v>
      </c>
      <c r="Z21" s="36">
        <f>+IF(X21&lt;&gt;0,+(Y21/X21)*100,0)</f>
        <v>34.926132343895524</v>
      </c>
      <c r="AA21" s="33">
        <f>SUM(AA5:AA20)</f>
        <v>20136419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12887213</v>
      </c>
      <c r="F24" s="8">
        <v>12887213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6443609</v>
      </c>
      <c r="Y24" s="8">
        <v>-6443609</v>
      </c>
      <c r="Z24" s="2">
        <v>-100</v>
      </c>
      <c r="AA24" s="6">
        <v>12887213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2563710</v>
      </c>
      <c r="F26" s="8">
        <v>2563710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1281852</v>
      </c>
      <c r="Y26" s="8">
        <v>-1281852</v>
      </c>
      <c r="Z26" s="2">
        <v>-100</v>
      </c>
      <c r="AA26" s="6">
        <v>2563710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253127</v>
      </c>
      <c r="F31" s="8">
        <v>253127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126563</v>
      </c>
      <c r="Y31" s="8">
        <v>-126563</v>
      </c>
      <c r="Z31" s="2">
        <v>-100</v>
      </c>
      <c r="AA31" s="6">
        <v>253127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1954801</v>
      </c>
      <c r="F33" s="8">
        <v>1954801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977401</v>
      </c>
      <c r="Y33" s="8">
        <v>-977401</v>
      </c>
      <c r="Z33" s="2">
        <v>-100</v>
      </c>
      <c r="AA33" s="6">
        <v>1954801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17658851</v>
      </c>
      <c r="F35" s="35">
        <f t="shared" si="1"/>
        <v>17658851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8829425</v>
      </c>
      <c r="Y35" s="35">
        <f t="shared" si="1"/>
        <v>-8829425</v>
      </c>
      <c r="Z35" s="36">
        <f>+IF(X35&lt;&gt;0,+(Y35/X35)*100,0)</f>
        <v>-100</v>
      </c>
      <c r="AA35" s="33">
        <f>SUM(AA24:AA34)</f>
        <v>17658851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2477568</v>
      </c>
      <c r="F37" s="48">
        <f t="shared" si="2"/>
        <v>2477568</v>
      </c>
      <c r="G37" s="48">
        <f t="shared" si="2"/>
        <v>2447333</v>
      </c>
      <c r="H37" s="48">
        <f t="shared" si="2"/>
        <v>2223204</v>
      </c>
      <c r="I37" s="48">
        <f t="shared" si="2"/>
        <v>2229897</v>
      </c>
      <c r="J37" s="48">
        <f t="shared" si="2"/>
        <v>6900434</v>
      </c>
      <c r="K37" s="48">
        <f t="shared" si="2"/>
        <v>2225921</v>
      </c>
      <c r="L37" s="48">
        <f t="shared" si="2"/>
        <v>2222696</v>
      </c>
      <c r="M37" s="48">
        <f t="shared" si="2"/>
        <v>2235594</v>
      </c>
      <c r="N37" s="48">
        <f t="shared" si="2"/>
        <v>6684211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13584645</v>
      </c>
      <c r="X37" s="48">
        <f>IF(F21=F35,0,X21-X35)</f>
        <v>1238784</v>
      </c>
      <c r="Y37" s="48">
        <f t="shared" si="2"/>
        <v>12345861</v>
      </c>
      <c r="Z37" s="49">
        <f>+IF(X37&lt;&gt;0,+(Y37/X37)*100,0)</f>
        <v>996.61127363608182</v>
      </c>
      <c r="AA37" s="46">
        <f>+AA21-AA35</f>
        <v>2477568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2477568</v>
      </c>
      <c r="F41" s="58">
        <f t="shared" si="3"/>
        <v>2477568</v>
      </c>
      <c r="G41" s="58">
        <f t="shared" si="3"/>
        <v>2447333</v>
      </c>
      <c r="H41" s="58">
        <f t="shared" si="3"/>
        <v>2223204</v>
      </c>
      <c r="I41" s="58">
        <f t="shared" si="3"/>
        <v>2229897</v>
      </c>
      <c r="J41" s="58">
        <f t="shared" si="3"/>
        <v>6900434</v>
      </c>
      <c r="K41" s="58">
        <f t="shared" si="3"/>
        <v>2225921</v>
      </c>
      <c r="L41" s="58">
        <f t="shared" si="3"/>
        <v>2222696</v>
      </c>
      <c r="M41" s="58">
        <f t="shared" si="3"/>
        <v>2235594</v>
      </c>
      <c r="N41" s="58">
        <f t="shared" si="3"/>
        <v>6684211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13584645</v>
      </c>
      <c r="X41" s="58">
        <f t="shared" si="3"/>
        <v>1238784</v>
      </c>
      <c r="Y41" s="58">
        <f t="shared" si="3"/>
        <v>12345861</v>
      </c>
      <c r="Z41" s="59">
        <f>+IF(X41&lt;&gt;0,+(Y41/X41)*100,0)</f>
        <v>996.61127363608182</v>
      </c>
      <c r="AA41" s="56">
        <f>SUM(AA37:AA40)</f>
        <v>2477568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2477568</v>
      </c>
      <c r="F43" s="66">
        <f t="shared" si="4"/>
        <v>2477568</v>
      </c>
      <c r="G43" s="66">
        <f t="shared" si="4"/>
        <v>2447333</v>
      </c>
      <c r="H43" s="66">
        <f t="shared" si="4"/>
        <v>2223204</v>
      </c>
      <c r="I43" s="66">
        <f t="shared" si="4"/>
        <v>2229897</v>
      </c>
      <c r="J43" s="66">
        <f t="shared" si="4"/>
        <v>6900434</v>
      </c>
      <c r="K43" s="66">
        <f t="shared" si="4"/>
        <v>2225921</v>
      </c>
      <c r="L43" s="66">
        <f t="shared" si="4"/>
        <v>2222696</v>
      </c>
      <c r="M43" s="66">
        <f t="shared" si="4"/>
        <v>2235594</v>
      </c>
      <c r="N43" s="66">
        <f t="shared" si="4"/>
        <v>6684211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13584645</v>
      </c>
      <c r="X43" s="66">
        <f t="shared" si="4"/>
        <v>1238784</v>
      </c>
      <c r="Y43" s="66">
        <f t="shared" si="4"/>
        <v>12345861</v>
      </c>
      <c r="Z43" s="67">
        <f>+IF(X43&lt;&gt;0,+(Y43/X43)*100,0)</f>
        <v>996.61127363608182</v>
      </c>
      <c r="AA43" s="64">
        <f>+AA41-AA42</f>
        <v>2477568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2477568</v>
      </c>
      <c r="F45" s="58">
        <f t="shared" si="5"/>
        <v>2477568</v>
      </c>
      <c r="G45" s="58">
        <f t="shared" si="5"/>
        <v>2447333</v>
      </c>
      <c r="H45" s="58">
        <f t="shared" si="5"/>
        <v>2223204</v>
      </c>
      <c r="I45" s="58">
        <f t="shared" si="5"/>
        <v>2229897</v>
      </c>
      <c r="J45" s="58">
        <f t="shared" si="5"/>
        <v>6900434</v>
      </c>
      <c r="K45" s="58">
        <f t="shared" si="5"/>
        <v>2225921</v>
      </c>
      <c r="L45" s="58">
        <f t="shared" si="5"/>
        <v>2222696</v>
      </c>
      <c r="M45" s="58">
        <f t="shared" si="5"/>
        <v>2235594</v>
      </c>
      <c r="N45" s="58">
        <f t="shared" si="5"/>
        <v>6684211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13584645</v>
      </c>
      <c r="X45" s="58">
        <f t="shared" si="5"/>
        <v>1238784</v>
      </c>
      <c r="Y45" s="58">
        <f t="shared" si="5"/>
        <v>12345861</v>
      </c>
      <c r="Z45" s="59">
        <f>+IF(X45&lt;&gt;0,+(Y45/X45)*100,0)</f>
        <v>996.61127363608182</v>
      </c>
      <c r="AA45" s="56">
        <f>SUM(AA43:AA44)</f>
        <v>2477568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2477568</v>
      </c>
      <c r="F47" s="73">
        <f t="shared" si="6"/>
        <v>2477568</v>
      </c>
      <c r="G47" s="73">
        <f t="shared" si="6"/>
        <v>2447333</v>
      </c>
      <c r="H47" s="74">
        <f t="shared" si="6"/>
        <v>2223204</v>
      </c>
      <c r="I47" s="74">
        <f t="shared" si="6"/>
        <v>2229897</v>
      </c>
      <c r="J47" s="74">
        <f t="shared" si="6"/>
        <v>6900434</v>
      </c>
      <c r="K47" s="74">
        <f t="shared" si="6"/>
        <v>2225921</v>
      </c>
      <c r="L47" s="74">
        <f t="shared" si="6"/>
        <v>2222696</v>
      </c>
      <c r="M47" s="73">
        <f t="shared" si="6"/>
        <v>2235594</v>
      </c>
      <c r="N47" s="73">
        <f t="shared" si="6"/>
        <v>6684211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13584645</v>
      </c>
      <c r="X47" s="74">
        <f t="shared" si="6"/>
        <v>1238784</v>
      </c>
      <c r="Y47" s="74">
        <f t="shared" si="6"/>
        <v>12345861</v>
      </c>
      <c r="Z47" s="75">
        <f>+IF(X47&lt;&gt;0,+(Y47/X47)*100,0)</f>
        <v>996.61127363608182</v>
      </c>
      <c r="AA47" s="76">
        <f>SUM(AA45:AA46)</f>
        <v>2477568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15418056</v>
      </c>
      <c r="F8" s="8">
        <v>15418056</v>
      </c>
      <c r="G8" s="8">
        <v>1629432</v>
      </c>
      <c r="H8" s="8"/>
      <c r="I8" s="8">
        <v>258</v>
      </c>
      <c r="J8" s="8">
        <v>1629690</v>
      </c>
      <c r="K8" s="8">
        <v>258</v>
      </c>
      <c r="L8" s="8">
        <v>1513374</v>
      </c>
      <c r="M8" s="8">
        <v>1519395</v>
      </c>
      <c r="N8" s="8">
        <v>3033027</v>
      </c>
      <c r="O8" s="8"/>
      <c r="P8" s="8"/>
      <c r="Q8" s="8"/>
      <c r="R8" s="8"/>
      <c r="S8" s="8"/>
      <c r="T8" s="8"/>
      <c r="U8" s="8"/>
      <c r="V8" s="8"/>
      <c r="W8" s="8">
        <v>4662717</v>
      </c>
      <c r="X8" s="8">
        <v>7709034</v>
      </c>
      <c r="Y8" s="8">
        <v>-3046317</v>
      </c>
      <c r="Z8" s="2">
        <v>-39.516196192674727</v>
      </c>
      <c r="AA8" s="6">
        <v>15418056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8446146</v>
      </c>
      <c r="F13" s="8">
        <v>8446146</v>
      </c>
      <c r="G13" s="8">
        <v>749562</v>
      </c>
      <c r="H13" s="8"/>
      <c r="I13" s="8"/>
      <c r="J13" s="8">
        <v>749562</v>
      </c>
      <c r="K13" s="8"/>
      <c r="L13" s="8">
        <v>797534</v>
      </c>
      <c r="M13" s="8">
        <v>809592</v>
      </c>
      <c r="N13" s="8">
        <v>1607126</v>
      </c>
      <c r="O13" s="8"/>
      <c r="P13" s="8"/>
      <c r="Q13" s="8"/>
      <c r="R13" s="8"/>
      <c r="S13" s="8"/>
      <c r="T13" s="8"/>
      <c r="U13" s="8"/>
      <c r="V13" s="8"/>
      <c r="W13" s="8">
        <v>2356688</v>
      </c>
      <c r="X13" s="8">
        <v>4223076</v>
      </c>
      <c r="Y13" s="8">
        <v>-1866388</v>
      </c>
      <c r="Z13" s="2">
        <v>-44.194989623677152</v>
      </c>
      <c r="AA13" s="6">
        <v>8446146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23864202</v>
      </c>
      <c r="F21" s="35">
        <f t="shared" si="0"/>
        <v>23864202</v>
      </c>
      <c r="G21" s="35">
        <f t="shared" si="0"/>
        <v>2378994</v>
      </c>
      <c r="H21" s="35">
        <f t="shared" si="0"/>
        <v>0</v>
      </c>
      <c r="I21" s="35">
        <f t="shared" si="0"/>
        <v>258</v>
      </c>
      <c r="J21" s="35">
        <f t="shared" si="0"/>
        <v>2379252</v>
      </c>
      <c r="K21" s="35">
        <f t="shared" si="0"/>
        <v>258</v>
      </c>
      <c r="L21" s="35">
        <f t="shared" si="0"/>
        <v>2310908</v>
      </c>
      <c r="M21" s="35">
        <f t="shared" si="0"/>
        <v>2328987</v>
      </c>
      <c r="N21" s="35">
        <f t="shared" si="0"/>
        <v>4640153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7019405</v>
      </c>
      <c r="X21" s="35">
        <f t="shared" si="0"/>
        <v>11932110</v>
      </c>
      <c r="Y21" s="35">
        <f t="shared" si="0"/>
        <v>-4912705</v>
      </c>
      <c r="Z21" s="36">
        <f>+IF(X21&lt;&gt;0,+(Y21/X21)*100,0)</f>
        <v>-41.172139713763954</v>
      </c>
      <c r="AA21" s="33">
        <f>SUM(AA5:AA20)</f>
        <v>23864202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6492916</v>
      </c>
      <c r="F24" s="8">
        <v>6492916</v>
      </c>
      <c r="G24" s="8"/>
      <c r="H24" s="8">
        <v>1677482</v>
      </c>
      <c r="I24" s="8">
        <v>438976</v>
      </c>
      <c r="J24" s="8">
        <v>2116458</v>
      </c>
      <c r="K24" s="8">
        <v>438976</v>
      </c>
      <c r="L24" s="8">
        <v>393525</v>
      </c>
      <c r="M24" s="8"/>
      <c r="N24" s="8">
        <v>832501</v>
      </c>
      <c r="O24" s="8"/>
      <c r="P24" s="8"/>
      <c r="Q24" s="8"/>
      <c r="R24" s="8"/>
      <c r="S24" s="8"/>
      <c r="T24" s="8"/>
      <c r="U24" s="8"/>
      <c r="V24" s="8"/>
      <c r="W24" s="8">
        <v>2948959</v>
      </c>
      <c r="X24" s="8">
        <v>3246484</v>
      </c>
      <c r="Y24" s="8">
        <v>-297525</v>
      </c>
      <c r="Z24" s="2">
        <v>-9.1645299961435214</v>
      </c>
      <c r="AA24" s="6">
        <v>6492916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6167222</v>
      </c>
      <c r="F26" s="8">
        <v>6167222</v>
      </c>
      <c r="G26" s="8">
        <v>119365</v>
      </c>
      <c r="H26" s="8"/>
      <c r="I26" s="8"/>
      <c r="J26" s="8">
        <v>119365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119365</v>
      </c>
      <c r="X26" s="8">
        <v>3083612</v>
      </c>
      <c r="Y26" s="8">
        <v>-2964247</v>
      </c>
      <c r="Z26" s="2">
        <v>-96.129052552655779</v>
      </c>
      <c r="AA26" s="6">
        <v>6167222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523696</v>
      </c>
      <c r="F27" s="8">
        <v>523696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261850</v>
      </c>
      <c r="Y27" s="8">
        <v>-261850</v>
      </c>
      <c r="Z27" s="2">
        <v>-100</v>
      </c>
      <c r="AA27" s="6">
        <v>523696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250000</v>
      </c>
      <c r="F30" s="8">
        <v>250000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125008</v>
      </c>
      <c r="Y30" s="8">
        <v>-125008</v>
      </c>
      <c r="Z30" s="2">
        <v>-100</v>
      </c>
      <c r="AA30" s="6">
        <v>250000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1600000</v>
      </c>
      <c r="F31" s="8">
        <v>1600000</v>
      </c>
      <c r="G31" s="8">
        <v>586822</v>
      </c>
      <c r="H31" s="8"/>
      <c r="I31" s="8"/>
      <c r="J31" s="8">
        <v>586822</v>
      </c>
      <c r="K31" s="8">
        <v>17060</v>
      </c>
      <c r="L31" s="8">
        <v>15120</v>
      </c>
      <c r="M31" s="8">
        <v>27440</v>
      </c>
      <c r="N31" s="8">
        <v>59620</v>
      </c>
      <c r="O31" s="8"/>
      <c r="P31" s="8"/>
      <c r="Q31" s="8"/>
      <c r="R31" s="8"/>
      <c r="S31" s="8"/>
      <c r="T31" s="8"/>
      <c r="U31" s="8"/>
      <c r="V31" s="8"/>
      <c r="W31" s="8">
        <v>646442</v>
      </c>
      <c r="X31" s="8">
        <v>800002</v>
      </c>
      <c r="Y31" s="8">
        <v>-153560</v>
      </c>
      <c r="Z31" s="2">
        <v>-19.194952012619968</v>
      </c>
      <c r="AA31" s="6">
        <v>1600000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566650</v>
      </c>
      <c r="F33" s="8">
        <v>566650</v>
      </c>
      <c r="G33" s="8">
        <v>23918</v>
      </c>
      <c r="H33" s="8">
        <v>13346</v>
      </c>
      <c r="I33" s="8">
        <v>6319</v>
      </c>
      <c r="J33" s="8">
        <v>43583</v>
      </c>
      <c r="K33" s="8">
        <v>51279</v>
      </c>
      <c r="L33" s="8">
        <v>10210</v>
      </c>
      <c r="M33" s="8">
        <v>30901</v>
      </c>
      <c r="N33" s="8">
        <v>92390</v>
      </c>
      <c r="O33" s="8"/>
      <c r="P33" s="8"/>
      <c r="Q33" s="8"/>
      <c r="R33" s="8"/>
      <c r="S33" s="8"/>
      <c r="T33" s="8"/>
      <c r="U33" s="8"/>
      <c r="V33" s="8"/>
      <c r="W33" s="8">
        <v>135973</v>
      </c>
      <c r="X33" s="8">
        <v>283348</v>
      </c>
      <c r="Y33" s="8">
        <v>-147375</v>
      </c>
      <c r="Z33" s="2">
        <v>-52.012013495771981</v>
      </c>
      <c r="AA33" s="6">
        <v>566650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15600484</v>
      </c>
      <c r="F35" s="35">
        <f t="shared" si="1"/>
        <v>15600484</v>
      </c>
      <c r="G35" s="35">
        <f t="shared" si="1"/>
        <v>730105</v>
      </c>
      <c r="H35" s="35">
        <f t="shared" si="1"/>
        <v>1690828</v>
      </c>
      <c r="I35" s="35">
        <f t="shared" si="1"/>
        <v>445295</v>
      </c>
      <c r="J35" s="35">
        <f t="shared" si="1"/>
        <v>2866228</v>
      </c>
      <c r="K35" s="35">
        <f t="shared" si="1"/>
        <v>507315</v>
      </c>
      <c r="L35" s="35">
        <f t="shared" si="1"/>
        <v>418855</v>
      </c>
      <c r="M35" s="35">
        <f t="shared" si="1"/>
        <v>58341</v>
      </c>
      <c r="N35" s="35">
        <f t="shared" si="1"/>
        <v>984511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3850739</v>
      </c>
      <c r="X35" s="35">
        <f t="shared" si="1"/>
        <v>7800304</v>
      </c>
      <c r="Y35" s="35">
        <f t="shared" si="1"/>
        <v>-3949565</v>
      </c>
      <c r="Z35" s="36">
        <f>+IF(X35&lt;&gt;0,+(Y35/X35)*100,0)</f>
        <v>-50.633475310705848</v>
      </c>
      <c r="AA35" s="33">
        <f>SUM(AA24:AA34)</f>
        <v>15600484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8263718</v>
      </c>
      <c r="F37" s="48">
        <f t="shared" si="2"/>
        <v>8263718</v>
      </c>
      <c r="G37" s="48">
        <f t="shared" si="2"/>
        <v>1648889</v>
      </c>
      <c r="H37" s="48">
        <f t="shared" si="2"/>
        <v>-1690828</v>
      </c>
      <c r="I37" s="48">
        <f t="shared" si="2"/>
        <v>-445037</v>
      </c>
      <c r="J37" s="48">
        <f t="shared" si="2"/>
        <v>-486976</v>
      </c>
      <c r="K37" s="48">
        <f t="shared" si="2"/>
        <v>-507057</v>
      </c>
      <c r="L37" s="48">
        <f t="shared" si="2"/>
        <v>1892053</v>
      </c>
      <c r="M37" s="48">
        <f t="shared" si="2"/>
        <v>2270646</v>
      </c>
      <c r="N37" s="48">
        <f t="shared" si="2"/>
        <v>3655642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3168666</v>
      </c>
      <c r="X37" s="48">
        <f>IF(F21=F35,0,X21-X35)</f>
        <v>4131806</v>
      </c>
      <c r="Y37" s="48">
        <f t="shared" si="2"/>
        <v>-963140</v>
      </c>
      <c r="Z37" s="49">
        <f>+IF(X37&lt;&gt;0,+(Y37/X37)*100,0)</f>
        <v>-23.310387757798889</v>
      </c>
      <c r="AA37" s="46">
        <f>+AA21-AA35</f>
        <v>8263718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8263718</v>
      </c>
      <c r="F41" s="58">
        <f t="shared" si="3"/>
        <v>8263718</v>
      </c>
      <c r="G41" s="58">
        <f t="shared" si="3"/>
        <v>1648889</v>
      </c>
      <c r="H41" s="58">
        <f t="shared" si="3"/>
        <v>-1690828</v>
      </c>
      <c r="I41" s="58">
        <f t="shared" si="3"/>
        <v>-445037</v>
      </c>
      <c r="J41" s="58">
        <f t="shared" si="3"/>
        <v>-486976</v>
      </c>
      <c r="K41" s="58">
        <f t="shared" si="3"/>
        <v>-507057</v>
      </c>
      <c r="L41" s="58">
        <f t="shared" si="3"/>
        <v>1892053</v>
      </c>
      <c r="M41" s="58">
        <f t="shared" si="3"/>
        <v>2270646</v>
      </c>
      <c r="N41" s="58">
        <f t="shared" si="3"/>
        <v>3655642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3168666</v>
      </c>
      <c r="X41" s="58">
        <f t="shared" si="3"/>
        <v>4131806</v>
      </c>
      <c r="Y41" s="58">
        <f t="shared" si="3"/>
        <v>-963140</v>
      </c>
      <c r="Z41" s="59">
        <f>+IF(X41&lt;&gt;0,+(Y41/X41)*100,0)</f>
        <v>-23.310387757798889</v>
      </c>
      <c r="AA41" s="56">
        <f>SUM(AA37:AA40)</f>
        <v>8263718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8263718</v>
      </c>
      <c r="F43" s="66">
        <f t="shared" si="4"/>
        <v>8263718</v>
      </c>
      <c r="G43" s="66">
        <f t="shared" si="4"/>
        <v>1648889</v>
      </c>
      <c r="H43" s="66">
        <f t="shared" si="4"/>
        <v>-1690828</v>
      </c>
      <c r="I43" s="66">
        <f t="shared" si="4"/>
        <v>-445037</v>
      </c>
      <c r="J43" s="66">
        <f t="shared" si="4"/>
        <v>-486976</v>
      </c>
      <c r="K43" s="66">
        <f t="shared" si="4"/>
        <v>-507057</v>
      </c>
      <c r="L43" s="66">
        <f t="shared" si="4"/>
        <v>1892053</v>
      </c>
      <c r="M43" s="66">
        <f t="shared" si="4"/>
        <v>2270646</v>
      </c>
      <c r="N43" s="66">
        <f t="shared" si="4"/>
        <v>3655642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3168666</v>
      </c>
      <c r="X43" s="66">
        <f t="shared" si="4"/>
        <v>4131806</v>
      </c>
      <c r="Y43" s="66">
        <f t="shared" si="4"/>
        <v>-963140</v>
      </c>
      <c r="Z43" s="67">
        <f>+IF(X43&lt;&gt;0,+(Y43/X43)*100,0)</f>
        <v>-23.310387757798889</v>
      </c>
      <c r="AA43" s="64">
        <f>+AA41-AA42</f>
        <v>8263718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8263718</v>
      </c>
      <c r="F45" s="58">
        <f t="shared" si="5"/>
        <v>8263718</v>
      </c>
      <c r="G45" s="58">
        <f t="shared" si="5"/>
        <v>1648889</v>
      </c>
      <c r="H45" s="58">
        <f t="shared" si="5"/>
        <v>-1690828</v>
      </c>
      <c r="I45" s="58">
        <f t="shared" si="5"/>
        <v>-445037</v>
      </c>
      <c r="J45" s="58">
        <f t="shared" si="5"/>
        <v>-486976</v>
      </c>
      <c r="K45" s="58">
        <f t="shared" si="5"/>
        <v>-507057</v>
      </c>
      <c r="L45" s="58">
        <f t="shared" si="5"/>
        <v>1892053</v>
      </c>
      <c r="M45" s="58">
        <f t="shared" si="5"/>
        <v>2270646</v>
      </c>
      <c r="N45" s="58">
        <f t="shared" si="5"/>
        <v>3655642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3168666</v>
      </c>
      <c r="X45" s="58">
        <f t="shared" si="5"/>
        <v>4131806</v>
      </c>
      <c r="Y45" s="58">
        <f t="shared" si="5"/>
        <v>-963140</v>
      </c>
      <c r="Z45" s="59">
        <f>+IF(X45&lt;&gt;0,+(Y45/X45)*100,0)</f>
        <v>-23.310387757798889</v>
      </c>
      <c r="AA45" s="56">
        <f>SUM(AA43:AA44)</f>
        <v>8263718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8263718</v>
      </c>
      <c r="F47" s="73">
        <f t="shared" si="6"/>
        <v>8263718</v>
      </c>
      <c r="G47" s="73">
        <f t="shared" si="6"/>
        <v>1648889</v>
      </c>
      <c r="H47" s="74">
        <f t="shared" si="6"/>
        <v>-1690828</v>
      </c>
      <c r="I47" s="74">
        <f t="shared" si="6"/>
        <v>-445037</v>
      </c>
      <c r="J47" s="74">
        <f t="shared" si="6"/>
        <v>-486976</v>
      </c>
      <c r="K47" s="74">
        <f t="shared" si="6"/>
        <v>-507057</v>
      </c>
      <c r="L47" s="74">
        <f t="shared" si="6"/>
        <v>1892053</v>
      </c>
      <c r="M47" s="73">
        <f t="shared" si="6"/>
        <v>2270646</v>
      </c>
      <c r="N47" s="73">
        <f t="shared" si="6"/>
        <v>3655642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3168666</v>
      </c>
      <c r="X47" s="74">
        <f t="shared" si="6"/>
        <v>4131806</v>
      </c>
      <c r="Y47" s="74">
        <f t="shared" si="6"/>
        <v>-963140</v>
      </c>
      <c r="Z47" s="75">
        <f>+IF(X47&lt;&gt;0,+(Y47/X47)*100,0)</f>
        <v>-23.310387757798889</v>
      </c>
      <c r="AA47" s="76">
        <f>SUM(AA45:AA46)</f>
        <v>8263718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6060577</v>
      </c>
      <c r="D8" s="6"/>
      <c r="E8" s="7">
        <v>5938100</v>
      </c>
      <c r="F8" s="8">
        <v>5938100</v>
      </c>
      <c r="G8" s="8">
        <v>521777</v>
      </c>
      <c r="H8" s="8">
        <v>521729</v>
      </c>
      <c r="I8" s="8">
        <v>951446</v>
      </c>
      <c r="J8" s="8">
        <v>1994952</v>
      </c>
      <c r="K8" s="8">
        <v>664942</v>
      </c>
      <c r="L8" s="8">
        <v>664622</v>
      </c>
      <c r="M8" s="8">
        <v>664670</v>
      </c>
      <c r="N8" s="8">
        <v>1994234</v>
      </c>
      <c r="O8" s="8"/>
      <c r="P8" s="8"/>
      <c r="Q8" s="8"/>
      <c r="R8" s="8"/>
      <c r="S8" s="8"/>
      <c r="T8" s="8"/>
      <c r="U8" s="8"/>
      <c r="V8" s="8"/>
      <c r="W8" s="8">
        <v>3989186</v>
      </c>
      <c r="X8" s="8">
        <v>2969052</v>
      </c>
      <c r="Y8" s="8">
        <v>1020134</v>
      </c>
      <c r="Z8" s="2">
        <v>34.358913215396697</v>
      </c>
      <c r="AA8" s="6">
        <v>5938100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>
        <v>-131302</v>
      </c>
      <c r="H18" s="8">
        <v>-131156</v>
      </c>
      <c r="I18" s="8">
        <v>-177406</v>
      </c>
      <c r="J18" s="8">
        <v>-439864</v>
      </c>
      <c r="K18" s="8">
        <v>-177406</v>
      </c>
      <c r="L18" s="8">
        <v>-177406</v>
      </c>
      <c r="M18" s="8">
        <v>-176970</v>
      </c>
      <c r="N18" s="8">
        <v>-531782</v>
      </c>
      <c r="O18" s="8"/>
      <c r="P18" s="8"/>
      <c r="Q18" s="8"/>
      <c r="R18" s="8"/>
      <c r="S18" s="8"/>
      <c r="T18" s="8"/>
      <c r="U18" s="8"/>
      <c r="V18" s="8"/>
      <c r="W18" s="8">
        <v>-971646</v>
      </c>
      <c r="X18" s="8"/>
      <c r="Y18" s="8">
        <v>-971646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6060577</v>
      </c>
      <c r="D21" s="33">
        <f t="shared" si="0"/>
        <v>0</v>
      </c>
      <c r="E21" s="34">
        <f t="shared" si="0"/>
        <v>5938100</v>
      </c>
      <c r="F21" s="35">
        <f t="shared" si="0"/>
        <v>5938100</v>
      </c>
      <c r="G21" s="35">
        <f t="shared" si="0"/>
        <v>390475</v>
      </c>
      <c r="H21" s="35">
        <f t="shared" si="0"/>
        <v>390573</v>
      </c>
      <c r="I21" s="35">
        <f t="shared" si="0"/>
        <v>774040</v>
      </c>
      <c r="J21" s="35">
        <f t="shared" si="0"/>
        <v>1555088</v>
      </c>
      <c r="K21" s="35">
        <f t="shared" si="0"/>
        <v>487536</v>
      </c>
      <c r="L21" s="35">
        <f t="shared" si="0"/>
        <v>487216</v>
      </c>
      <c r="M21" s="35">
        <f t="shared" si="0"/>
        <v>487700</v>
      </c>
      <c r="N21" s="35">
        <f t="shared" si="0"/>
        <v>1462452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3017540</v>
      </c>
      <c r="X21" s="35">
        <f t="shared" si="0"/>
        <v>2969052</v>
      </c>
      <c r="Y21" s="35">
        <f t="shared" si="0"/>
        <v>48488</v>
      </c>
      <c r="Z21" s="36">
        <f>+IF(X21&lt;&gt;0,+(Y21/X21)*100,0)</f>
        <v>1.6331138693428071</v>
      </c>
      <c r="AA21" s="33">
        <f>SUM(AA5:AA20)</f>
        <v>5938100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7018337</v>
      </c>
      <c r="D24" s="6"/>
      <c r="E24" s="7">
        <v>7563999</v>
      </c>
      <c r="F24" s="8">
        <v>7563999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3781998</v>
      </c>
      <c r="Y24" s="8">
        <v>-3781998</v>
      </c>
      <c r="Z24" s="2">
        <v>-100</v>
      </c>
      <c r="AA24" s="6">
        <v>7563999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63499</v>
      </c>
      <c r="D26" s="6"/>
      <c r="E26" s="7"/>
      <c r="F26" s="8"/>
      <c r="G26" s="8"/>
      <c r="H26" s="8">
        <v>380</v>
      </c>
      <c r="I26" s="8"/>
      <c r="J26" s="8">
        <v>380</v>
      </c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>
        <v>380</v>
      </c>
      <c r="X26" s="8"/>
      <c r="Y26" s="8">
        <v>380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>
        <v>881243</v>
      </c>
      <c r="D28" s="6"/>
      <c r="E28" s="7">
        <v>1200000</v>
      </c>
      <c r="F28" s="8">
        <v>1200000</v>
      </c>
      <c r="G28" s="8">
        <v>219707</v>
      </c>
      <c r="H28" s="8"/>
      <c r="I28" s="8">
        <v>222623</v>
      </c>
      <c r="J28" s="8">
        <v>442330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442330</v>
      </c>
      <c r="X28" s="8">
        <v>600000</v>
      </c>
      <c r="Y28" s="8">
        <v>-157670</v>
      </c>
      <c r="Z28" s="2">
        <v>-26.278333333333332</v>
      </c>
      <c r="AA28" s="6">
        <v>1200000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303877</v>
      </c>
      <c r="D30" s="6"/>
      <c r="E30" s="7">
        <v>1950000</v>
      </c>
      <c r="F30" s="8">
        <v>1950000</v>
      </c>
      <c r="G30" s="8"/>
      <c r="H30" s="8">
        <v>966</v>
      </c>
      <c r="I30" s="8">
        <v>23496</v>
      </c>
      <c r="J30" s="8">
        <v>24462</v>
      </c>
      <c r="K30" s="8">
        <v>2620</v>
      </c>
      <c r="L30" s="8">
        <v>4982</v>
      </c>
      <c r="M30" s="8"/>
      <c r="N30" s="8">
        <v>7602</v>
      </c>
      <c r="O30" s="8"/>
      <c r="P30" s="8"/>
      <c r="Q30" s="8"/>
      <c r="R30" s="8"/>
      <c r="S30" s="8"/>
      <c r="T30" s="8"/>
      <c r="U30" s="8"/>
      <c r="V30" s="8"/>
      <c r="W30" s="8">
        <v>32064</v>
      </c>
      <c r="X30" s="8">
        <v>975000</v>
      </c>
      <c r="Y30" s="8">
        <v>-942936</v>
      </c>
      <c r="Z30" s="2">
        <v>-96.711384615384617</v>
      </c>
      <c r="AA30" s="6">
        <v>1950000</v>
      </c>
    </row>
    <row r="31" spans="1:27" ht="13.5" x14ac:dyDescent="0.25">
      <c r="A31" s="25" t="s">
        <v>57</v>
      </c>
      <c r="B31" s="24" t="s">
        <v>32</v>
      </c>
      <c r="C31" s="6">
        <v>2794857</v>
      </c>
      <c r="D31" s="6"/>
      <c r="E31" s="7">
        <v>120000</v>
      </c>
      <c r="F31" s="8">
        <v>120000</v>
      </c>
      <c r="G31" s="8">
        <v>280403</v>
      </c>
      <c r="H31" s="8">
        <v>444712</v>
      </c>
      <c r="I31" s="8">
        <v>65833</v>
      </c>
      <c r="J31" s="8">
        <v>790948</v>
      </c>
      <c r="K31" s="8">
        <v>652632</v>
      </c>
      <c r="L31" s="8">
        <v>112999</v>
      </c>
      <c r="M31" s="8">
        <v>518225</v>
      </c>
      <c r="N31" s="8">
        <v>1283856</v>
      </c>
      <c r="O31" s="8"/>
      <c r="P31" s="8"/>
      <c r="Q31" s="8"/>
      <c r="R31" s="8"/>
      <c r="S31" s="8"/>
      <c r="T31" s="8"/>
      <c r="U31" s="8"/>
      <c r="V31" s="8"/>
      <c r="W31" s="8">
        <v>2074804</v>
      </c>
      <c r="X31" s="8">
        <v>60000</v>
      </c>
      <c r="Y31" s="8">
        <v>2014804</v>
      </c>
      <c r="Z31" s="2">
        <v>3358.0066666666667</v>
      </c>
      <c r="AA31" s="6">
        <v>120000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147422</v>
      </c>
      <c r="D33" s="6"/>
      <c r="E33" s="7">
        <v>161056</v>
      </c>
      <c r="F33" s="8">
        <v>161056</v>
      </c>
      <c r="G33" s="8"/>
      <c r="H33" s="8"/>
      <c r="I33" s="8"/>
      <c r="J33" s="8"/>
      <c r="K33" s="8"/>
      <c r="L33" s="8">
        <v>14649</v>
      </c>
      <c r="M33" s="8"/>
      <c r="N33" s="8">
        <v>14649</v>
      </c>
      <c r="O33" s="8"/>
      <c r="P33" s="8"/>
      <c r="Q33" s="8"/>
      <c r="R33" s="8"/>
      <c r="S33" s="8"/>
      <c r="T33" s="8"/>
      <c r="U33" s="8"/>
      <c r="V33" s="8"/>
      <c r="W33" s="8">
        <v>14649</v>
      </c>
      <c r="X33" s="8">
        <v>80526</v>
      </c>
      <c r="Y33" s="8">
        <v>-65877</v>
      </c>
      <c r="Z33" s="2">
        <v>-81.808360032784449</v>
      </c>
      <c r="AA33" s="6">
        <v>161056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11209235</v>
      </c>
      <c r="D35" s="33">
        <f>SUM(D24:D34)</f>
        <v>0</v>
      </c>
      <c r="E35" s="34">
        <f t="shared" si="1"/>
        <v>10995055</v>
      </c>
      <c r="F35" s="35">
        <f t="shared" si="1"/>
        <v>10995055</v>
      </c>
      <c r="G35" s="35">
        <f t="shared" si="1"/>
        <v>500110</v>
      </c>
      <c r="H35" s="35">
        <f t="shared" si="1"/>
        <v>446058</v>
      </c>
      <c r="I35" s="35">
        <f t="shared" si="1"/>
        <v>311952</v>
      </c>
      <c r="J35" s="35">
        <f t="shared" si="1"/>
        <v>1258120</v>
      </c>
      <c r="K35" s="35">
        <f t="shared" si="1"/>
        <v>655252</v>
      </c>
      <c r="L35" s="35">
        <f t="shared" si="1"/>
        <v>132630</v>
      </c>
      <c r="M35" s="35">
        <f t="shared" si="1"/>
        <v>518225</v>
      </c>
      <c r="N35" s="35">
        <f t="shared" si="1"/>
        <v>1306107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2564227</v>
      </c>
      <c r="X35" s="35">
        <f t="shared" si="1"/>
        <v>5497524</v>
      </c>
      <c r="Y35" s="35">
        <f t="shared" si="1"/>
        <v>-2933297</v>
      </c>
      <c r="Z35" s="36">
        <f>+IF(X35&lt;&gt;0,+(Y35/X35)*100,0)</f>
        <v>-53.356692940312769</v>
      </c>
      <c r="AA35" s="33">
        <f>SUM(AA24:AA34)</f>
        <v>10995055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-5148658</v>
      </c>
      <c r="D37" s="46">
        <f>+D21-D35</f>
        <v>0</v>
      </c>
      <c r="E37" s="47">
        <f t="shared" si="2"/>
        <v>-5056955</v>
      </c>
      <c r="F37" s="48">
        <f t="shared" si="2"/>
        <v>-5056955</v>
      </c>
      <c r="G37" s="48">
        <f t="shared" si="2"/>
        <v>-109635</v>
      </c>
      <c r="H37" s="48">
        <f t="shared" si="2"/>
        <v>-55485</v>
      </c>
      <c r="I37" s="48">
        <f t="shared" si="2"/>
        <v>462088</v>
      </c>
      <c r="J37" s="48">
        <f t="shared" si="2"/>
        <v>296968</v>
      </c>
      <c r="K37" s="48">
        <f t="shared" si="2"/>
        <v>-167716</v>
      </c>
      <c r="L37" s="48">
        <f t="shared" si="2"/>
        <v>354586</v>
      </c>
      <c r="M37" s="48">
        <f t="shared" si="2"/>
        <v>-30525</v>
      </c>
      <c r="N37" s="48">
        <f t="shared" si="2"/>
        <v>156345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453313</v>
      </c>
      <c r="X37" s="48">
        <f>IF(F21=F35,0,X21-X35)</f>
        <v>-2528472</v>
      </c>
      <c r="Y37" s="48">
        <f t="shared" si="2"/>
        <v>2981785</v>
      </c>
      <c r="Z37" s="49">
        <f>+IF(X37&lt;&gt;0,+(Y37/X37)*100,0)</f>
        <v>-117.92833774706621</v>
      </c>
      <c r="AA37" s="46">
        <f>+AA21-AA35</f>
        <v>-5056955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-5148658</v>
      </c>
      <c r="D41" s="56">
        <f>SUM(D37:D40)</f>
        <v>0</v>
      </c>
      <c r="E41" s="57">
        <f t="shared" si="3"/>
        <v>-5056955</v>
      </c>
      <c r="F41" s="58">
        <f t="shared" si="3"/>
        <v>-5056955</v>
      </c>
      <c r="G41" s="58">
        <f t="shared" si="3"/>
        <v>-109635</v>
      </c>
      <c r="H41" s="58">
        <f t="shared" si="3"/>
        <v>-55485</v>
      </c>
      <c r="I41" s="58">
        <f t="shared" si="3"/>
        <v>462088</v>
      </c>
      <c r="J41" s="58">
        <f t="shared" si="3"/>
        <v>296968</v>
      </c>
      <c r="K41" s="58">
        <f t="shared" si="3"/>
        <v>-167716</v>
      </c>
      <c r="L41" s="58">
        <f t="shared" si="3"/>
        <v>354586</v>
      </c>
      <c r="M41" s="58">
        <f t="shared" si="3"/>
        <v>-30525</v>
      </c>
      <c r="N41" s="58">
        <f t="shared" si="3"/>
        <v>156345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453313</v>
      </c>
      <c r="X41" s="58">
        <f t="shared" si="3"/>
        <v>-2528472</v>
      </c>
      <c r="Y41" s="58">
        <f t="shared" si="3"/>
        <v>2981785</v>
      </c>
      <c r="Z41" s="59">
        <f>+IF(X41&lt;&gt;0,+(Y41/X41)*100,0)</f>
        <v>-117.92833774706621</v>
      </c>
      <c r="AA41" s="56">
        <f>SUM(AA37:AA40)</f>
        <v>-5056955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-5148658</v>
      </c>
      <c r="D43" s="64">
        <f>+D41-D42</f>
        <v>0</v>
      </c>
      <c r="E43" s="65">
        <f t="shared" si="4"/>
        <v>-5056955</v>
      </c>
      <c r="F43" s="66">
        <f t="shared" si="4"/>
        <v>-5056955</v>
      </c>
      <c r="G43" s="66">
        <f t="shared" si="4"/>
        <v>-109635</v>
      </c>
      <c r="H43" s="66">
        <f t="shared" si="4"/>
        <v>-55485</v>
      </c>
      <c r="I43" s="66">
        <f t="shared" si="4"/>
        <v>462088</v>
      </c>
      <c r="J43" s="66">
        <f t="shared" si="4"/>
        <v>296968</v>
      </c>
      <c r="K43" s="66">
        <f t="shared" si="4"/>
        <v>-167716</v>
      </c>
      <c r="L43" s="66">
        <f t="shared" si="4"/>
        <v>354586</v>
      </c>
      <c r="M43" s="66">
        <f t="shared" si="4"/>
        <v>-30525</v>
      </c>
      <c r="N43" s="66">
        <f t="shared" si="4"/>
        <v>156345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453313</v>
      </c>
      <c r="X43" s="66">
        <f t="shared" si="4"/>
        <v>-2528472</v>
      </c>
      <c r="Y43" s="66">
        <f t="shared" si="4"/>
        <v>2981785</v>
      </c>
      <c r="Z43" s="67">
        <f>+IF(X43&lt;&gt;0,+(Y43/X43)*100,0)</f>
        <v>-117.92833774706621</v>
      </c>
      <c r="AA43" s="64">
        <f>+AA41-AA42</f>
        <v>-5056955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-5148658</v>
      </c>
      <c r="D45" s="56">
        <f>SUM(D43:D44)</f>
        <v>0</v>
      </c>
      <c r="E45" s="57">
        <f t="shared" si="5"/>
        <v>-5056955</v>
      </c>
      <c r="F45" s="58">
        <f t="shared" si="5"/>
        <v>-5056955</v>
      </c>
      <c r="G45" s="58">
        <f t="shared" si="5"/>
        <v>-109635</v>
      </c>
      <c r="H45" s="58">
        <f t="shared" si="5"/>
        <v>-55485</v>
      </c>
      <c r="I45" s="58">
        <f t="shared" si="5"/>
        <v>462088</v>
      </c>
      <c r="J45" s="58">
        <f t="shared" si="5"/>
        <v>296968</v>
      </c>
      <c r="K45" s="58">
        <f t="shared" si="5"/>
        <v>-167716</v>
      </c>
      <c r="L45" s="58">
        <f t="shared" si="5"/>
        <v>354586</v>
      </c>
      <c r="M45" s="58">
        <f t="shared" si="5"/>
        <v>-30525</v>
      </c>
      <c r="N45" s="58">
        <f t="shared" si="5"/>
        <v>156345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453313</v>
      </c>
      <c r="X45" s="58">
        <f t="shared" si="5"/>
        <v>-2528472</v>
      </c>
      <c r="Y45" s="58">
        <f t="shared" si="5"/>
        <v>2981785</v>
      </c>
      <c r="Z45" s="59">
        <f>+IF(X45&lt;&gt;0,+(Y45/X45)*100,0)</f>
        <v>-117.92833774706621</v>
      </c>
      <c r="AA45" s="56">
        <f>SUM(AA43:AA44)</f>
        <v>-5056955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-5148658</v>
      </c>
      <c r="D47" s="71">
        <f>SUM(D45:D46)</f>
        <v>0</v>
      </c>
      <c r="E47" s="72">
        <f t="shared" si="6"/>
        <v>-5056955</v>
      </c>
      <c r="F47" s="73">
        <f t="shared" si="6"/>
        <v>-5056955</v>
      </c>
      <c r="G47" s="73">
        <f t="shared" si="6"/>
        <v>-109635</v>
      </c>
      <c r="H47" s="74">
        <f t="shared" si="6"/>
        <v>-55485</v>
      </c>
      <c r="I47" s="74">
        <f t="shared" si="6"/>
        <v>462088</v>
      </c>
      <c r="J47" s="74">
        <f t="shared" si="6"/>
        <v>296968</v>
      </c>
      <c r="K47" s="74">
        <f t="shared" si="6"/>
        <v>-167716</v>
      </c>
      <c r="L47" s="74">
        <f t="shared" si="6"/>
        <v>354586</v>
      </c>
      <c r="M47" s="73">
        <f t="shared" si="6"/>
        <v>-30525</v>
      </c>
      <c r="N47" s="73">
        <f t="shared" si="6"/>
        <v>156345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453313</v>
      </c>
      <c r="X47" s="74">
        <f t="shared" si="6"/>
        <v>-2528472</v>
      </c>
      <c r="Y47" s="74">
        <f t="shared" si="6"/>
        <v>2981785</v>
      </c>
      <c r="Z47" s="75">
        <f>+IF(X47&lt;&gt;0,+(Y47/X47)*100,0)</f>
        <v>-117.92833774706621</v>
      </c>
      <c r="AA47" s="76">
        <f>SUM(AA45:AA46)</f>
        <v>-5056955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164794341</v>
      </c>
      <c r="D8" s="6"/>
      <c r="E8" s="7">
        <v>175322933</v>
      </c>
      <c r="F8" s="8">
        <v>175322933</v>
      </c>
      <c r="G8" s="8">
        <v>14518831</v>
      </c>
      <c r="H8" s="8">
        <v>14634817</v>
      </c>
      <c r="I8" s="8">
        <v>15130666</v>
      </c>
      <c r="J8" s="8">
        <v>44284314</v>
      </c>
      <c r="K8" s="8">
        <v>14531899</v>
      </c>
      <c r="L8" s="8">
        <v>14515847</v>
      </c>
      <c r="M8" s="8">
        <v>14510639</v>
      </c>
      <c r="N8" s="8">
        <v>43558385</v>
      </c>
      <c r="O8" s="8"/>
      <c r="P8" s="8"/>
      <c r="Q8" s="8"/>
      <c r="R8" s="8"/>
      <c r="S8" s="8"/>
      <c r="T8" s="8"/>
      <c r="U8" s="8"/>
      <c r="V8" s="8"/>
      <c r="W8" s="8">
        <v>87842699</v>
      </c>
      <c r="X8" s="8">
        <v>87661464</v>
      </c>
      <c r="Y8" s="8">
        <v>181235</v>
      </c>
      <c r="Z8" s="2">
        <v>0.20674420860687429</v>
      </c>
      <c r="AA8" s="6">
        <v>175322933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38318152</v>
      </c>
      <c r="D13" s="6"/>
      <c r="E13" s="7">
        <v>31028559</v>
      </c>
      <c r="F13" s="8">
        <v>31028559</v>
      </c>
      <c r="G13" s="8">
        <v>3535537</v>
      </c>
      <c r="H13" s="8">
        <v>3615089</v>
      </c>
      <c r="I13" s="8">
        <v>3648018</v>
      </c>
      <c r="J13" s="8">
        <v>10798644</v>
      </c>
      <c r="K13" s="8">
        <v>3701346</v>
      </c>
      <c r="L13" s="8">
        <v>3779396</v>
      </c>
      <c r="M13" s="8">
        <v>3965522</v>
      </c>
      <c r="N13" s="8">
        <v>11446264</v>
      </c>
      <c r="O13" s="8"/>
      <c r="P13" s="8"/>
      <c r="Q13" s="8"/>
      <c r="R13" s="8"/>
      <c r="S13" s="8"/>
      <c r="T13" s="8"/>
      <c r="U13" s="8"/>
      <c r="V13" s="8"/>
      <c r="W13" s="8">
        <v>22244908</v>
      </c>
      <c r="X13" s="8">
        <v>15514278</v>
      </c>
      <c r="Y13" s="8">
        <v>6730630</v>
      </c>
      <c r="Z13" s="2">
        <v>43.383456194352064</v>
      </c>
      <c r="AA13" s="6">
        <v>31028559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203112493</v>
      </c>
      <c r="D21" s="33">
        <f t="shared" si="0"/>
        <v>0</v>
      </c>
      <c r="E21" s="34">
        <f t="shared" si="0"/>
        <v>206351492</v>
      </c>
      <c r="F21" s="35">
        <f t="shared" si="0"/>
        <v>206351492</v>
      </c>
      <c r="G21" s="35">
        <f t="shared" si="0"/>
        <v>18054368</v>
      </c>
      <c r="H21" s="35">
        <f t="shared" si="0"/>
        <v>18249906</v>
      </c>
      <c r="I21" s="35">
        <f t="shared" si="0"/>
        <v>18778684</v>
      </c>
      <c r="J21" s="35">
        <f t="shared" si="0"/>
        <v>55082958</v>
      </c>
      <c r="K21" s="35">
        <f t="shared" si="0"/>
        <v>18233245</v>
      </c>
      <c r="L21" s="35">
        <f t="shared" si="0"/>
        <v>18295243</v>
      </c>
      <c r="M21" s="35">
        <f t="shared" si="0"/>
        <v>18476161</v>
      </c>
      <c r="N21" s="35">
        <f t="shared" si="0"/>
        <v>55004649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110087607</v>
      </c>
      <c r="X21" s="35">
        <f t="shared" si="0"/>
        <v>103175742</v>
      </c>
      <c r="Y21" s="35">
        <f t="shared" si="0"/>
        <v>6911865</v>
      </c>
      <c r="Z21" s="36">
        <f>+IF(X21&lt;&gt;0,+(Y21/X21)*100,0)</f>
        <v>6.6991182869322135</v>
      </c>
      <c r="AA21" s="33">
        <f>SUM(AA5:AA20)</f>
        <v>206351492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76249562</v>
      </c>
      <c r="D24" s="6"/>
      <c r="E24" s="7">
        <v>70061869</v>
      </c>
      <c r="F24" s="8">
        <v>70061869</v>
      </c>
      <c r="G24" s="8">
        <v>6090438</v>
      </c>
      <c r="H24" s="8">
        <v>6201997</v>
      </c>
      <c r="I24" s="8">
        <v>6545246</v>
      </c>
      <c r="J24" s="8">
        <v>18837681</v>
      </c>
      <c r="K24" s="8">
        <v>6079971</v>
      </c>
      <c r="L24" s="8">
        <v>5874852</v>
      </c>
      <c r="M24" s="8">
        <v>7409860</v>
      </c>
      <c r="N24" s="8">
        <v>19364683</v>
      </c>
      <c r="O24" s="8"/>
      <c r="P24" s="8"/>
      <c r="Q24" s="8"/>
      <c r="R24" s="8"/>
      <c r="S24" s="8"/>
      <c r="T24" s="8"/>
      <c r="U24" s="8"/>
      <c r="V24" s="8"/>
      <c r="W24" s="8">
        <v>38202364</v>
      </c>
      <c r="X24" s="8">
        <v>35031126</v>
      </c>
      <c r="Y24" s="8">
        <v>3171238</v>
      </c>
      <c r="Z24" s="2">
        <v>9.0526293673803124</v>
      </c>
      <c r="AA24" s="6">
        <v>70061869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83008338</v>
      </c>
      <c r="D26" s="6"/>
      <c r="E26" s="7">
        <v>42400000</v>
      </c>
      <c r="F26" s="8">
        <v>42400000</v>
      </c>
      <c r="G26" s="8">
        <v>27025</v>
      </c>
      <c r="H26" s="8">
        <v>32848</v>
      </c>
      <c r="I26" s="8">
        <v>25689</v>
      </c>
      <c r="J26" s="8">
        <v>85562</v>
      </c>
      <c r="K26" s="8">
        <v>40366</v>
      </c>
      <c r="L26" s="8">
        <v>21492</v>
      </c>
      <c r="M26" s="8">
        <v>28986</v>
      </c>
      <c r="N26" s="8">
        <v>90844</v>
      </c>
      <c r="O26" s="8"/>
      <c r="P26" s="8"/>
      <c r="Q26" s="8"/>
      <c r="R26" s="8"/>
      <c r="S26" s="8"/>
      <c r="T26" s="8"/>
      <c r="U26" s="8"/>
      <c r="V26" s="8"/>
      <c r="W26" s="8">
        <v>176406</v>
      </c>
      <c r="X26" s="8">
        <v>21200004</v>
      </c>
      <c r="Y26" s="8">
        <v>-21023598</v>
      </c>
      <c r="Z26" s="2">
        <v>-99.16789638341578</v>
      </c>
      <c r="AA26" s="6">
        <v>42400000</v>
      </c>
    </row>
    <row r="27" spans="1:27" ht="13.5" x14ac:dyDescent="0.25">
      <c r="A27" s="25" t="s">
        <v>53</v>
      </c>
      <c r="B27" s="24" t="s">
        <v>32</v>
      </c>
      <c r="C27" s="6">
        <v>43033694</v>
      </c>
      <c r="D27" s="6"/>
      <c r="E27" s="7">
        <v>12989322</v>
      </c>
      <c r="F27" s="8">
        <v>12989322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6494664</v>
      </c>
      <c r="Y27" s="8">
        <v>-6494664</v>
      </c>
      <c r="Z27" s="2">
        <v>-100</v>
      </c>
      <c r="AA27" s="6">
        <v>12989322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26122091</v>
      </c>
      <c r="D30" s="6"/>
      <c r="E30" s="7">
        <v>20000000</v>
      </c>
      <c r="F30" s="8">
        <v>20000000</v>
      </c>
      <c r="G30" s="8">
        <v>951307</v>
      </c>
      <c r="H30" s="8">
        <v>-293478</v>
      </c>
      <c r="I30" s="8">
        <v>541080</v>
      </c>
      <c r="J30" s="8">
        <v>1198909</v>
      </c>
      <c r="K30" s="8">
        <v>1964888</v>
      </c>
      <c r="L30" s="8">
        <v>391304</v>
      </c>
      <c r="M30" s="8">
        <v>1521416</v>
      </c>
      <c r="N30" s="8">
        <v>3877608</v>
      </c>
      <c r="O30" s="8"/>
      <c r="P30" s="8"/>
      <c r="Q30" s="8"/>
      <c r="R30" s="8"/>
      <c r="S30" s="8"/>
      <c r="T30" s="8"/>
      <c r="U30" s="8"/>
      <c r="V30" s="8"/>
      <c r="W30" s="8">
        <v>5076517</v>
      </c>
      <c r="X30" s="8">
        <v>10000002</v>
      </c>
      <c r="Y30" s="8">
        <v>-4923485</v>
      </c>
      <c r="Z30" s="2">
        <v>-49.234840153031968</v>
      </c>
      <c r="AA30" s="6">
        <v>20000000</v>
      </c>
    </row>
    <row r="31" spans="1:27" ht="13.5" x14ac:dyDescent="0.25">
      <c r="A31" s="25" t="s">
        <v>57</v>
      </c>
      <c r="B31" s="24" t="s">
        <v>32</v>
      </c>
      <c r="C31" s="6">
        <v>169594567</v>
      </c>
      <c r="D31" s="6"/>
      <c r="E31" s="7">
        <v>14725480</v>
      </c>
      <c r="F31" s="8">
        <v>14725480</v>
      </c>
      <c r="G31" s="8">
        <v>4204558</v>
      </c>
      <c r="H31" s="8">
        <v>-1307207</v>
      </c>
      <c r="I31" s="8">
        <v>3414531</v>
      </c>
      <c r="J31" s="8">
        <v>6311882</v>
      </c>
      <c r="K31" s="8">
        <v>4019565</v>
      </c>
      <c r="L31" s="8">
        <v>46713221</v>
      </c>
      <c r="M31" s="8">
        <v>6857093</v>
      </c>
      <c r="N31" s="8">
        <v>57589879</v>
      </c>
      <c r="O31" s="8"/>
      <c r="P31" s="8"/>
      <c r="Q31" s="8"/>
      <c r="R31" s="8"/>
      <c r="S31" s="8"/>
      <c r="T31" s="8"/>
      <c r="U31" s="8"/>
      <c r="V31" s="8"/>
      <c r="W31" s="8">
        <v>63901761</v>
      </c>
      <c r="X31" s="8">
        <v>7362756</v>
      </c>
      <c r="Y31" s="8">
        <v>56539005</v>
      </c>
      <c r="Z31" s="2">
        <v>767.90545551149603</v>
      </c>
      <c r="AA31" s="6">
        <v>14725480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73657469</v>
      </c>
      <c r="D33" s="6"/>
      <c r="E33" s="7">
        <v>77562664</v>
      </c>
      <c r="F33" s="8">
        <v>77562664</v>
      </c>
      <c r="G33" s="8">
        <v>19115136</v>
      </c>
      <c r="H33" s="8">
        <v>-2149957</v>
      </c>
      <c r="I33" s="8">
        <v>9160200</v>
      </c>
      <c r="J33" s="8">
        <v>26125379</v>
      </c>
      <c r="K33" s="8">
        <v>11023615</v>
      </c>
      <c r="L33" s="8">
        <v>33997354</v>
      </c>
      <c r="M33" s="8">
        <v>10736574</v>
      </c>
      <c r="N33" s="8">
        <v>55757543</v>
      </c>
      <c r="O33" s="8"/>
      <c r="P33" s="8"/>
      <c r="Q33" s="8"/>
      <c r="R33" s="8"/>
      <c r="S33" s="8"/>
      <c r="T33" s="8"/>
      <c r="U33" s="8"/>
      <c r="V33" s="8"/>
      <c r="W33" s="8">
        <v>81882922</v>
      </c>
      <c r="X33" s="8">
        <v>38781372</v>
      </c>
      <c r="Y33" s="8">
        <v>43101550</v>
      </c>
      <c r="Z33" s="2">
        <v>111.13982764714979</v>
      </c>
      <c r="AA33" s="6">
        <v>77562664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471665721</v>
      </c>
      <c r="D35" s="33">
        <f>SUM(D24:D34)</f>
        <v>0</v>
      </c>
      <c r="E35" s="34">
        <f t="shared" si="1"/>
        <v>237739335</v>
      </c>
      <c r="F35" s="35">
        <f t="shared" si="1"/>
        <v>237739335</v>
      </c>
      <c r="G35" s="35">
        <f t="shared" si="1"/>
        <v>30388464</v>
      </c>
      <c r="H35" s="35">
        <f t="shared" si="1"/>
        <v>2484203</v>
      </c>
      <c r="I35" s="35">
        <f t="shared" si="1"/>
        <v>19686746</v>
      </c>
      <c r="J35" s="35">
        <f t="shared" si="1"/>
        <v>52559413</v>
      </c>
      <c r="K35" s="35">
        <f t="shared" si="1"/>
        <v>23128405</v>
      </c>
      <c r="L35" s="35">
        <f t="shared" si="1"/>
        <v>86998223</v>
      </c>
      <c r="M35" s="35">
        <f t="shared" si="1"/>
        <v>26553929</v>
      </c>
      <c r="N35" s="35">
        <f t="shared" si="1"/>
        <v>136680557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189239970</v>
      </c>
      <c r="X35" s="35">
        <f t="shared" si="1"/>
        <v>118869924</v>
      </c>
      <c r="Y35" s="35">
        <f t="shared" si="1"/>
        <v>70370046</v>
      </c>
      <c r="Z35" s="36">
        <f>+IF(X35&lt;&gt;0,+(Y35/X35)*100,0)</f>
        <v>59.199201641619624</v>
      </c>
      <c r="AA35" s="33">
        <f>SUM(AA24:AA34)</f>
        <v>237739335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-268553228</v>
      </c>
      <c r="D37" s="46">
        <f>+D21-D35</f>
        <v>0</v>
      </c>
      <c r="E37" s="47">
        <f t="shared" si="2"/>
        <v>-31387843</v>
      </c>
      <c r="F37" s="48">
        <f t="shared" si="2"/>
        <v>-31387843</v>
      </c>
      <c r="G37" s="48">
        <f t="shared" si="2"/>
        <v>-12334096</v>
      </c>
      <c r="H37" s="48">
        <f t="shared" si="2"/>
        <v>15765703</v>
      </c>
      <c r="I37" s="48">
        <f t="shared" si="2"/>
        <v>-908062</v>
      </c>
      <c r="J37" s="48">
        <f t="shared" si="2"/>
        <v>2523545</v>
      </c>
      <c r="K37" s="48">
        <f t="shared" si="2"/>
        <v>-4895160</v>
      </c>
      <c r="L37" s="48">
        <f t="shared" si="2"/>
        <v>-68702980</v>
      </c>
      <c r="M37" s="48">
        <f t="shared" si="2"/>
        <v>-8077768</v>
      </c>
      <c r="N37" s="48">
        <f t="shared" si="2"/>
        <v>-81675908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-79152363</v>
      </c>
      <c r="X37" s="48">
        <f>IF(F21=F35,0,X21-X35)</f>
        <v>-15694182</v>
      </c>
      <c r="Y37" s="48">
        <f t="shared" si="2"/>
        <v>-63458181</v>
      </c>
      <c r="Z37" s="49">
        <f>+IF(X37&lt;&gt;0,+(Y37/X37)*100,0)</f>
        <v>404.34207402462903</v>
      </c>
      <c r="AA37" s="46">
        <f>+AA21-AA35</f>
        <v>-31387843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-268553228</v>
      </c>
      <c r="D41" s="56">
        <f>SUM(D37:D40)</f>
        <v>0</v>
      </c>
      <c r="E41" s="57">
        <f t="shared" si="3"/>
        <v>-31387843</v>
      </c>
      <c r="F41" s="58">
        <f t="shared" si="3"/>
        <v>-31387843</v>
      </c>
      <c r="G41" s="58">
        <f t="shared" si="3"/>
        <v>-12334096</v>
      </c>
      <c r="H41" s="58">
        <f t="shared" si="3"/>
        <v>15765703</v>
      </c>
      <c r="I41" s="58">
        <f t="shared" si="3"/>
        <v>-908062</v>
      </c>
      <c r="J41" s="58">
        <f t="shared" si="3"/>
        <v>2523545</v>
      </c>
      <c r="K41" s="58">
        <f t="shared" si="3"/>
        <v>-4895160</v>
      </c>
      <c r="L41" s="58">
        <f t="shared" si="3"/>
        <v>-68702980</v>
      </c>
      <c r="M41" s="58">
        <f t="shared" si="3"/>
        <v>-8077768</v>
      </c>
      <c r="N41" s="58">
        <f t="shared" si="3"/>
        <v>-81675908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-79152363</v>
      </c>
      <c r="X41" s="58">
        <f t="shared" si="3"/>
        <v>-15694182</v>
      </c>
      <c r="Y41" s="58">
        <f t="shared" si="3"/>
        <v>-63458181</v>
      </c>
      <c r="Z41" s="59">
        <f>+IF(X41&lt;&gt;0,+(Y41/X41)*100,0)</f>
        <v>404.34207402462903</v>
      </c>
      <c r="AA41" s="56">
        <f>SUM(AA37:AA40)</f>
        <v>-31387843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-268553228</v>
      </c>
      <c r="D43" s="64">
        <f>+D41-D42</f>
        <v>0</v>
      </c>
      <c r="E43" s="65">
        <f t="shared" si="4"/>
        <v>-31387843</v>
      </c>
      <c r="F43" s="66">
        <f t="shared" si="4"/>
        <v>-31387843</v>
      </c>
      <c r="G43" s="66">
        <f t="shared" si="4"/>
        <v>-12334096</v>
      </c>
      <c r="H43" s="66">
        <f t="shared" si="4"/>
        <v>15765703</v>
      </c>
      <c r="I43" s="66">
        <f t="shared" si="4"/>
        <v>-908062</v>
      </c>
      <c r="J43" s="66">
        <f t="shared" si="4"/>
        <v>2523545</v>
      </c>
      <c r="K43" s="66">
        <f t="shared" si="4"/>
        <v>-4895160</v>
      </c>
      <c r="L43" s="66">
        <f t="shared" si="4"/>
        <v>-68702980</v>
      </c>
      <c r="M43" s="66">
        <f t="shared" si="4"/>
        <v>-8077768</v>
      </c>
      <c r="N43" s="66">
        <f t="shared" si="4"/>
        <v>-81675908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-79152363</v>
      </c>
      <c r="X43" s="66">
        <f t="shared" si="4"/>
        <v>-15694182</v>
      </c>
      <c r="Y43" s="66">
        <f t="shared" si="4"/>
        <v>-63458181</v>
      </c>
      <c r="Z43" s="67">
        <f>+IF(X43&lt;&gt;0,+(Y43/X43)*100,0)</f>
        <v>404.34207402462903</v>
      </c>
      <c r="AA43" s="64">
        <f>+AA41-AA42</f>
        <v>-31387843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-268553228</v>
      </c>
      <c r="D45" s="56">
        <f>SUM(D43:D44)</f>
        <v>0</v>
      </c>
      <c r="E45" s="57">
        <f t="shared" si="5"/>
        <v>-31387843</v>
      </c>
      <c r="F45" s="58">
        <f t="shared" si="5"/>
        <v>-31387843</v>
      </c>
      <c r="G45" s="58">
        <f t="shared" si="5"/>
        <v>-12334096</v>
      </c>
      <c r="H45" s="58">
        <f t="shared" si="5"/>
        <v>15765703</v>
      </c>
      <c r="I45" s="58">
        <f t="shared" si="5"/>
        <v>-908062</v>
      </c>
      <c r="J45" s="58">
        <f t="shared" si="5"/>
        <v>2523545</v>
      </c>
      <c r="K45" s="58">
        <f t="shared" si="5"/>
        <v>-4895160</v>
      </c>
      <c r="L45" s="58">
        <f t="shared" si="5"/>
        <v>-68702980</v>
      </c>
      <c r="M45" s="58">
        <f t="shared" si="5"/>
        <v>-8077768</v>
      </c>
      <c r="N45" s="58">
        <f t="shared" si="5"/>
        <v>-81675908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-79152363</v>
      </c>
      <c r="X45" s="58">
        <f t="shared" si="5"/>
        <v>-15694182</v>
      </c>
      <c r="Y45" s="58">
        <f t="shared" si="5"/>
        <v>-63458181</v>
      </c>
      <c r="Z45" s="59">
        <f>+IF(X45&lt;&gt;0,+(Y45/X45)*100,0)</f>
        <v>404.34207402462903</v>
      </c>
      <c r="AA45" s="56">
        <f>SUM(AA43:AA44)</f>
        <v>-31387843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-268553228</v>
      </c>
      <c r="D47" s="71">
        <f>SUM(D45:D46)</f>
        <v>0</v>
      </c>
      <c r="E47" s="72">
        <f t="shared" si="6"/>
        <v>-31387843</v>
      </c>
      <c r="F47" s="73">
        <f t="shared" si="6"/>
        <v>-31387843</v>
      </c>
      <c r="G47" s="73">
        <f t="shared" si="6"/>
        <v>-12334096</v>
      </c>
      <c r="H47" s="74">
        <f t="shared" si="6"/>
        <v>15765703</v>
      </c>
      <c r="I47" s="74">
        <f t="shared" si="6"/>
        <v>-908062</v>
      </c>
      <c r="J47" s="74">
        <f t="shared" si="6"/>
        <v>2523545</v>
      </c>
      <c r="K47" s="74">
        <f t="shared" si="6"/>
        <v>-4895160</v>
      </c>
      <c r="L47" s="74">
        <f t="shared" si="6"/>
        <v>-68702980</v>
      </c>
      <c r="M47" s="73">
        <f t="shared" si="6"/>
        <v>-8077768</v>
      </c>
      <c r="N47" s="73">
        <f t="shared" si="6"/>
        <v>-81675908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-79152363</v>
      </c>
      <c r="X47" s="74">
        <f t="shared" si="6"/>
        <v>-15694182</v>
      </c>
      <c r="Y47" s="74">
        <f t="shared" si="6"/>
        <v>-63458181</v>
      </c>
      <c r="Z47" s="75">
        <f>+IF(X47&lt;&gt;0,+(Y47/X47)*100,0)</f>
        <v>404.34207402462903</v>
      </c>
      <c r="AA47" s="76">
        <f>SUM(AA45:AA46)</f>
        <v>-31387843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-4917371</v>
      </c>
      <c r="D6" s="6"/>
      <c r="E6" s="7">
        <v>-6438314</v>
      </c>
      <c r="F6" s="8">
        <v>-6438314</v>
      </c>
      <c r="G6" s="8">
        <v>-554484</v>
      </c>
      <c r="H6" s="8"/>
      <c r="I6" s="8"/>
      <c r="J6" s="8">
        <v>-554484</v>
      </c>
      <c r="K6" s="8">
        <v>-276800</v>
      </c>
      <c r="L6" s="8">
        <v>-268579</v>
      </c>
      <c r="M6" s="8">
        <v>-269622</v>
      </c>
      <c r="N6" s="8">
        <v>-815001</v>
      </c>
      <c r="O6" s="8"/>
      <c r="P6" s="8"/>
      <c r="Q6" s="8"/>
      <c r="R6" s="8"/>
      <c r="S6" s="8"/>
      <c r="T6" s="8"/>
      <c r="U6" s="8"/>
      <c r="V6" s="8"/>
      <c r="W6" s="8">
        <v>-1369485</v>
      </c>
      <c r="X6" s="8">
        <v>-2929433</v>
      </c>
      <c r="Y6" s="8">
        <v>1559948</v>
      </c>
      <c r="Z6" s="2">
        <v>-53.250850932586616</v>
      </c>
      <c r="AA6" s="6">
        <v>-6438314</v>
      </c>
    </row>
    <row r="7" spans="1:27" ht="13.5" x14ac:dyDescent="0.25">
      <c r="A7" s="25" t="s">
        <v>35</v>
      </c>
      <c r="B7" s="24" t="s">
        <v>32</v>
      </c>
      <c r="C7" s="6">
        <v>-472205</v>
      </c>
      <c r="D7" s="6"/>
      <c r="E7" s="7">
        <v>-344653</v>
      </c>
      <c r="F7" s="8">
        <v>-344653</v>
      </c>
      <c r="G7" s="8">
        <v>240915</v>
      </c>
      <c r="H7" s="8"/>
      <c r="I7" s="8"/>
      <c r="J7" s="8">
        <v>240915</v>
      </c>
      <c r="K7" s="8">
        <v>-1210</v>
      </c>
      <c r="L7" s="8">
        <v>-2618</v>
      </c>
      <c r="M7" s="8">
        <v>-2552</v>
      </c>
      <c r="N7" s="8">
        <v>-6380</v>
      </c>
      <c r="O7" s="8"/>
      <c r="P7" s="8"/>
      <c r="Q7" s="8"/>
      <c r="R7" s="8"/>
      <c r="S7" s="8"/>
      <c r="T7" s="8"/>
      <c r="U7" s="8"/>
      <c r="V7" s="8"/>
      <c r="W7" s="8">
        <v>234535</v>
      </c>
      <c r="X7" s="8">
        <v>-7582</v>
      </c>
      <c r="Y7" s="8">
        <v>242117</v>
      </c>
      <c r="Z7" s="2">
        <v>-3193.3131099973621</v>
      </c>
      <c r="AA7" s="6">
        <v>-344653</v>
      </c>
    </row>
    <row r="8" spans="1:27" ht="13.5" x14ac:dyDescent="0.25">
      <c r="A8" s="25" t="s">
        <v>36</v>
      </c>
      <c r="B8" s="24" t="s">
        <v>32</v>
      </c>
      <c r="C8" s="6">
        <v>21821861</v>
      </c>
      <c r="D8" s="6"/>
      <c r="E8" s="7">
        <v>64791714</v>
      </c>
      <c r="F8" s="8">
        <v>64791714</v>
      </c>
      <c r="G8" s="8">
        <v>3207402</v>
      </c>
      <c r="H8" s="8"/>
      <c r="I8" s="8">
        <v>3217590</v>
      </c>
      <c r="J8" s="8">
        <v>6424992</v>
      </c>
      <c r="K8" s="8">
        <v>3229593</v>
      </c>
      <c r="L8" s="8">
        <v>3227252</v>
      </c>
      <c r="M8" s="8">
        <v>3230790</v>
      </c>
      <c r="N8" s="8">
        <v>9687635</v>
      </c>
      <c r="O8" s="8"/>
      <c r="P8" s="8"/>
      <c r="Q8" s="8"/>
      <c r="R8" s="8"/>
      <c r="S8" s="8"/>
      <c r="T8" s="8"/>
      <c r="U8" s="8"/>
      <c r="V8" s="8"/>
      <c r="W8" s="8">
        <v>16112627</v>
      </c>
      <c r="X8" s="8">
        <v>39827545</v>
      </c>
      <c r="Y8" s="8">
        <v>-23714918</v>
      </c>
      <c r="Z8" s="2">
        <v>-59.544011562851793</v>
      </c>
      <c r="AA8" s="6">
        <v>64791714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1272</v>
      </c>
      <c r="D19" s="6"/>
      <c r="E19" s="7">
        <v>599</v>
      </c>
      <c r="F19" s="26">
        <v>599</v>
      </c>
      <c r="G19" s="26"/>
      <c r="H19" s="26"/>
      <c r="I19" s="26"/>
      <c r="J19" s="26"/>
      <c r="K19" s="26">
        <v>256363</v>
      </c>
      <c r="L19" s="26">
        <v>164468</v>
      </c>
      <c r="M19" s="26">
        <v>95028</v>
      </c>
      <c r="N19" s="26">
        <v>515859</v>
      </c>
      <c r="O19" s="26"/>
      <c r="P19" s="26"/>
      <c r="Q19" s="26"/>
      <c r="R19" s="26"/>
      <c r="S19" s="26"/>
      <c r="T19" s="26"/>
      <c r="U19" s="26"/>
      <c r="V19" s="26"/>
      <c r="W19" s="26">
        <v>515859</v>
      </c>
      <c r="X19" s="26">
        <v>300</v>
      </c>
      <c r="Y19" s="26">
        <v>515559</v>
      </c>
      <c r="Z19" s="27">
        <v>171853</v>
      </c>
      <c r="AA19" s="28">
        <v>599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16433557</v>
      </c>
      <c r="D21" s="33">
        <f t="shared" si="0"/>
        <v>0</v>
      </c>
      <c r="E21" s="34">
        <f t="shared" si="0"/>
        <v>58009346</v>
      </c>
      <c r="F21" s="35">
        <f t="shared" si="0"/>
        <v>58009346</v>
      </c>
      <c r="G21" s="35">
        <f t="shared" si="0"/>
        <v>2893833</v>
      </c>
      <c r="H21" s="35">
        <f t="shared" si="0"/>
        <v>0</v>
      </c>
      <c r="I21" s="35">
        <f t="shared" si="0"/>
        <v>3217590</v>
      </c>
      <c r="J21" s="35">
        <f t="shared" si="0"/>
        <v>6111423</v>
      </c>
      <c r="K21" s="35">
        <f t="shared" si="0"/>
        <v>3207946</v>
      </c>
      <c r="L21" s="35">
        <f t="shared" si="0"/>
        <v>3120523</v>
      </c>
      <c r="M21" s="35">
        <f t="shared" si="0"/>
        <v>3053644</v>
      </c>
      <c r="N21" s="35">
        <f t="shared" si="0"/>
        <v>9382113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15493536</v>
      </c>
      <c r="X21" s="35">
        <f t="shared" si="0"/>
        <v>36890830</v>
      </c>
      <c r="Y21" s="35">
        <f t="shared" si="0"/>
        <v>-21397294</v>
      </c>
      <c r="Z21" s="36">
        <f>+IF(X21&lt;&gt;0,+(Y21/X21)*100,0)</f>
        <v>-58.001660575270328</v>
      </c>
      <c r="AA21" s="33">
        <f>SUM(AA5:AA20)</f>
        <v>58009346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16174845</v>
      </c>
      <c r="D24" s="6"/>
      <c r="E24" s="7">
        <v>17012328</v>
      </c>
      <c r="F24" s="8">
        <v>17012328</v>
      </c>
      <c r="G24" s="8">
        <v>1473451</v>
      </c>
      <c r="H24" s="8"/>
      <c r="I24" s="8">
        <v>1483677</v>
      </c>
      <c r="J24" s="8">
        <v>2957128</v>
      </c>
      <c r="K24" s="8">
        <v>1693299</v>
      </c>
      <c r="L24" s="8">
        <v>1533581</v>
      </c>
      <c r="M24" s="8">
        <v>1838776</v>
      </c>
      <c r="N24" s="8">
        <v>5065656</v>
      </c>
      <c r="O24" s="8"/>
      <c r="P24" s="8"/>
      <c r="Q24" s="8"/>
      <c r="R24" s="8"/>
      <c r="S24" s="8"/>
      <c r="T24" s="8"/>
      <c r="U24" s="8"/>
      <c r="V24" s="8"/>
      <c r="W24" s="8">
        <v>8022784</v>
      </c>
      <c r="X24" s="8">
        <v>8788657</v>
      </c>
      <c r="Y24" s="8">
        <v>-765873</v>
      </c>
      <c r="Z24" s="2">
        <v>-8.7143348522988227</v>
      </c>
      <c r="AA24" s="6">
        <v>17012328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14868463</v>
      </c>
      <c r="D26" s="6"/>
      <c r="E26" s="7">
        <v>16177720</v>
      </c>
      <c r="F26" s="8">
        <v>16177720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8121214</v>
      </c>
      <c r="Y26" s="8">
        <v>-8121214</v>
      </c>
      <c r="Z26" s="2">
        <v>-100</v>
      </c>
      <c r="AA26" s="6">
        <v>16177720</v>
      </c>
    </row>
    <row r="27" spans="1:27" ht="13.5" x14ac:dyDescent="0.25">
      <c r="A27" s="25" t="s">
        <v>53</v>
      </c>
      <c r="B27" s="24" t="s">
        <v>32</v>
      </c>
      <c r="C27" s="6">
        <v>9708892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7992000</v>
      </c>
      <c r="D30" s="6"/>
      <c r="E30" s="7">
        <v>10386388</v>
      </c>
      <c r="F30" s="8">
        <v>10386388</v>
      </c>
      <c r="G30" s="8">
        <v>1457380</v>
      </c>
      <c r="H30" s="8"/>
      <c r="I30" s="8">
        <v>2765</v>
      </c>
      <c r="J30" s="8">
        <v>1460145</v>
      </c>
      <c r="K30" s="8"/>
      <c r="L30" s="8"/>
      <c r="M30" s="8">
        <v>504557</v>
      </c>
      <c r="N30" s="8">
        <v>504557</v>
      </c>
      <c r="O30" s="8"/>
      <c r="P30" s="8"/>
      <c r="Q30" s="8"/>
      <c r="R30" s="8"/>
      <c r="S30" s="8"/>
      <c r="T30" s="8"/>
      <c r="U30" s="8"/>
      <c r="V30" s="8"/>
      <c r="W30" s="8">
        <v>1964702</v>
      </c>
      <c r="X30" s="8">
        <v>6383480</v>
      </c>
      <c r="Y30" s="8">
        <v>-4418778</v>
      </c>
      <c r="Z30" s="2">
        <v>-69.222085758865077</v>
      </c>
      <c r="AA30" s="6">
        <v>10386388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2105775</v>
      </c>
      <c r="D33" s="6"/>
      <c r="E33" s="7">
        <v>1737454</v>
      </c>
      <c r="F33" s="8">
        <v>1737454</v>
      </c>
      <c r="G33" s="8">
        <v>18405</v>
      </c>
      <c r="H33" s="8"/>
      <c r="I33" s="8">
        <v>211705</v>
      </c>
      <c r="J33" s="8">
        <v>230110</v>
      </c>
      <c r="K33" s="8">
        <v>161508</v>
      </c>
      <c r="L33" s="8">
        <v>128641</v>
      </c>
      <c r="M33" s="8">
        <v>131815</v>
      </c>
      <c r="N33" s="8">
        <v>421964</v>
      </c>
      <c r="O33" s="8"/>
      <c r="P33" s="8"/>
      <c r="Q33" s="8"/>
      <c r="R33" s="8"/>
      <c r="S33" s="8"/>
      <c r="T33" s="8"/>
      <c r="U33" s="8"/>
      <c r="V33" s="8"/>
      <c r="W33" s="8">
        <v>652074</v>
      </c>
      <c r="X33" s="8">
        <v>924690</v>
      </c>
      <c r="Y33" s="8">
        <v>-272616</v>
      </c>
      <c r="Z33" s="2">
        <v>-29.481880413976576</v>
      </c>
      <c r="AA33" s="6">
        <v>1737454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50849975</v>
      </c>
      <c r="D35" s="33">
        <f>SUM(D24:D34)</f>
        <v>0</v>
      </c>
      <c r="E35" s="34">
        <f t="shared" si="1"/>
        <v>45313890</v>
      </c>
      <c r="F35" s="35">
        <f t="shared" si="1"/>
        <v>45313890</v>
      </c>
      <c r="G35" s="35">
        <f t="shared" si="1"/>
        <v>2949236</v>
      </c>
      <c r="H35" s="35">
        <f t="shared" si="1"/>
        <v>0</v>
      </c>
      <c r="I35" s="35">
        <f t="shared" si="1"/>
        <v>1698147</v>
      </c>
      <c r="J35" s="35">
        <f t="shared" si="1"/>
        <v>4647383</v>
      </c>
      <c r="K35" s="35">
        <f t="shared" si="1"/>
        <v>1854807</v>
      </c>
      <c r="L35" s="35">
        <f t="shared" si="1"/>
        <v>1662222</v>
      </c>
      <c r="M35" s="35">
        <f t="shared" si="1"/>
        <v>2475148</v>
      </c>
      <c r="N35" s="35">
        <f t="shared" si="1"/>
        <v>5992177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10639560</v>
      </c>
      <c r="X35" s="35">
        <f t="shared" si="1"/>
        <v>24218041</v>
      </c>
      <c r="Y35" s="35">
        <f t="shared" si="1"/>
        <v>-13578481</v>
      </c>
      <c r="Z35" s="36">
        <f>+IF(X35&lt;&gt;0,+(Y35/X35)*100,0)</f>
        <v>-56.067627435266132</v>
      </c>
      <c r="AA35" s="33">
        <f>SUM(AA24:AA34)</f>
        <v>45313890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-34416418</v>
      </c>
      <c r="D37" s="46">
        <f>+D21-D35</f>
        <v>0</v>
      </c>
      <c r="E37" s="47">
        <f t="shared" si="2"/>
        <v>12695456</v>
      </c>
      <c r="F37" s="48">
        <f t="shared" si="2"/>
        <v>12695456</v>
      </c>
      <c r="G37" s="48">
        <f t="shared" si="2"/>
        <v>-55403</v>
      </c>
      <c r="H37" s="48">
        <f t="shared" si="2"/>
        <v>0</v>
      </c>
      <c r="I37" s="48">
        <f t="shared" si="2"/>
        <v>1519443</v>
      </c>
      <c r="J37" s="48">
        <f t="shared" si="2"/>
        <v>1464040</v>
      </c>
      <c r="K37" s="48">
        <f t="shared" si="2"/>
        <v>1353139</v>
      </c>
      <c r="L37" s="48">
        <f t="shared" si="2"/>
        <v>1458301</v>
      </c>
      <c r="M37" s="48">
        <f t="shared" si="2"/>
        <v>578496</v>
      </c>
      <c r="N37" s="48">
        <f t="shared" si="2"/>
        <v>3389936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4853976</v>
      </c>
      <c r="X37" s="48">
        <f>IF(F21=F35,0,X21-X35)</f>
        <v>12672789</v>
      </c>
      <c r="Y37" s="48">
        <f t="shared" si="2"/>
        <v>-7818813</v>
      </c>
      <c r="Z37" s="49">
        <f>+IF(X37&lt;&gt;0,+(Y37/X37)*100,0)</f>
        <v>-61.697649980600168</v>
      </c>
      <c r="AA37" s="46">
        <f>+AA21-AA35</f>
        <v>12695456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>
        <v>1709087</v>
      </c>
      <c r="L38" s="8">
        <v>1096457</v>
      </c>
      <c r="M38" s="8">
        <v>633523</v>
      </c>
      <c r="N38" s="8">
        <v>3439067</v>
      </c>
      <c r="O38" s="8"/>
      <c r="P38" s="8"/>
      <c r="Q38" s="8"/>
      <c r="R38" s="8"/>
      <c r="S38" s="8"/>
      <c r="T38" s="8"/>
      <c r="U38" s="8"/>
      <c r="V38" s="8"/>
      <c r="W38" s="8">
        <v>3439067</v>
      </c>
      <c r="X38" s="8"/>
      <c r="Y38" s="8">
        <v>3439067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-34416418</v>
      </c>
      <c r="D41" s="56">
        <f>SUM(D37:D40)</f>
        <v>0</v>
      </c>
      <c r="E41" s="57">
        <f t="shared" si="3"/>
        <v>12695456</v>
      </c>
      <c r="F41" s="58">
        <f t="shared" si="3"/>
        <v>12695456</v>
      </c>
      <c r="G41" s="58">
        <f t="shared" si="3"/>
        <v>-55403</v>
      </c>
      <c r="H41" s="58">
        <f t="shared" si="3"/>
        <v>0</v>
      </c>
      <c r="I41" s="58">
        <f t="shared" si="3"/>
        <v>1519443</v>
      </c>
      <c r="J41" s="58">
        <f t="shared" si="3"/>
        <v>1464040</v>
      </c>
      <c r="K41" s="58">
        <f t="shared" si="3"/>
        <v>3062226</v>
      </c>
      <c r="L41" s="58">
        <f t="shared" si="3"/>
        <v>2554758</v>
      </c>
      <c r="M41" s="58">
        <f t="shared" si="3"/>
        <v>1212019</v>
      </c>
      <c r="N41" s="58">
        <f t="shared" si="3"/>
        <v>6829003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8293043</v>
      </c>
      <c r="X41" s="58">
        <f t="shared" si="3"/>
        <v>12672789</v>
      </c>
      <c r="Y41" s="58">
        <f t="shared" si="3"/>
        <v>-4379746</v>
      </c>
      <c r="Z41" s="59">
        <f>+IF(X41&lt;&gt;0,+(Y41/X41)*100,0)</f>
        <v>-34.560237687221026</v>
      </c>
      <c r="AA41" s="56">
        <f>SUM(AA37:AA40)</f>
        <v>12695456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-34416418</v>
      </c>
      <c r="D43" s="64">
        <f>+D41-D42</f>
        <v>0</v>
      </c>
      <c r="E43" s="65">
        <f t="shared" si="4"/>
        <v>12695456</v>
      </c>
      <c r="F43" s="66">
        <f t="shared" si="4"/>
        <v>12695456</v>
      </c>
      <c r="G43" s="66">
        <f t="shared" si="4"/>
        <v>-55403</v>
      </c>
      <c r="H43" s="66">
        <f t="shared" si="4"/>
        <v>0</v>
      </c>
      <c r="I43" s="66">
        <f t="shared" si="4"/>
        <v>1519443</v>
      </c>
      <c r="J43" s="66">
        <f t="shared" si="4"/>
        <v>1464040</v>
      </c>
      <c r="K43" s="66">
        <f t="shared" si="4"/>
        <v>3062226</v>
      </c>
      <c r="L43" s="66">
        <f t="shared" si="4"/>
        <v>2554758</v>
      </c>
      <c r="M43" s="66">
        <f t="shared" si="4"/>
        <v>1212019</v>
      </c>
      <c r="N43" s="66">
        <f t="shared" si="4"/>
        <v>6829003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8293043</v>
      </c>
      <c r="X43" s="66">
        <f t="shared" si="4"/>
        <v>12672789</v>
      </c>
      <c r="Y43" s="66">
        <f t="shared" si="4"/>
        <v>-4379746</v>
      </c>
      <c r="Z43" s="67">
        <f>+IF(X43&lt;&gt;0,+(Y43/X43)*100,0)</f>
        <v>-34.560237687221026</v>
      </c>
      <c r="AA43" s="64">
        <f>+AA41-AA42</f>
        <v>12695456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-34416418</v>
      </c>
      <c r="D45" s="56">
        <f>SUM(D43:D44)</f>
        <v>0</v>
      </c>
      <c r="E45" s="57">
        <f t="shared" si="5"/>
        <v>12695456</v>
      </c>
      <c r="F45" s="58">
        <f t="shared" si="5"/>
        <v>12695456</v>
      </c>
      <c r="G45" s="58">
        <f t="shared" si="5"/>
        <v>-55403</v>
      </c>
      <c r="H45" s="58">
        <f t="shared" si="5"/>
        <v>0</v>
      </c>
      <c r="I45" s="58">
        <f t="shared" si="5"/>
        <v>1519443</v>
      </c>
      <c r="J45" s="58">
        <f t="shared" si="5"/>
        <v>1464040</v>
      </c>
      <c r="K45" s="58">
        <f t="shared" si="5"/>
        <v>3062226</v>
      </c>
      <c r="L45" s="58">
        <f t="shared" si="5"/>
        <v>2554758</v>
      </c>
      <c r="M45" s="58">
        <f t="shared" si="5"/>
        <v>1212019</v>
      </c>
      <c r="N45" s="58">
        <f t="shared" si="5"/>
        <v>6829003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8293043</v>
      </c>
      <c r="X45" s="58">
        <f t="shared" si="5"/>
        <v>12672789</v>
      </c>
      <c r="Y45" s="58">
        <f t="shared" si="5"/>
        <v>-4379746</v>
      </c>
      <c r="Z45" s="59">
        <f>+IF(X45&lt;&gt;0,+(Y45/X45)*100,0)</f>
        <v>-34.560237687221026</v>
      </c>
      <c r="AA45" s="56">
        <f>SUM(AA43:AA44)</f>
        <v>12695456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-34416418</v>
      </c>
      <c r="D47" s="71">
        <f>SUM(D45:D46)</f>
        <v>0</v>
      </c>
      <c r="E47" s="72">
        <f t="shared" si="6"/>
        <v>12695456</v>
      </c>
      <c r="F47" s="73">
        <f t="shared" si="6"/>
        <v>12695456</v>
      </c>
      <c r="G47" s="73">
        <f t="shared" si="6"/>
        <v>-55403</v>
      </c>
      <c r="H47" s="74">
        <f t="shared" si="6"/>
        <v>0</v>
      </c>
      <c r="I47" s="74">
        <f t="shared" si="6"/>
        <v>1519443</v>
      </c>
      <c r="J47" s="74">
        <f t="shared" si="6"/>
        <v>1464040</v>
      </c>
      <c r="K47" s="74">
        <f t="shared" si="6"/>
        <v>3062226</v>
      </c>
      <c r="L47" s="74">
        <f t="shared" si="6"/>
        <v>2554758</v>
      </c>
      <c r="M47" s="73">
        <f t="shared" si="6"/>
        <v>1212019</v>
      </c>
      <c r="N47" s="73">
        <f t="shared" si="6"/>
        <v>6829003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8293043</v>
      </c>
      <c r="X47" s="74">
        <f t="shared" si="6"/>
        <v>12672789</v>
      </c>
      <c r="Y47" s="74">
        <f t="shared" si="6"/>
        <v>-4379746</v>
      </c>
      <c r="Z47" s="75">
        <f>+IF(X47&lt;&gt;0,+(Y47/X47)*100,0)</f>
        <v>-34.560237687221026</v>
      </c>
      <c r="AA47" s="76">
        <f>SUM(AA45:AA46)</f>
        <v>12695456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35032596</v>
      </c>
      <c r="D8" s="6"/>
      <c r="E8" s="7">
        <v>37170252</v>
      </c>
      <c r="F8" s="8">
        <v>37170252</v>
      </c>
      <c r="G8" s="8">
        <v>3084382</v>
      </c>
      <c r="H8" s="8">
        <v>3084924</v>
      </c>
      <c r="I8" s="8">
        <v>3083977</v>
      </c>
      <c r="J8" s="8">
        <v>9253283</v>
      </c>
      <c r="K8" s="8">
        <v>3041554</v>
      </c>
      <c r="L8" s="8">
        <v>3118068</v>
      </c>
      <c r="M8" s="8">
        <v>3132062</v>
      </c>
      <c r="N8" s="8">
        <v>9291684</v>
      </c>
      <c r="O8" s="8"/>
      <c r="P8" s="8"/>
      <c r="Q8" s="8"/>
      <c r="R8" s="8"/>
      <c r="S8" s="8"/>
      <c r="T8" s="8"/>
      <c r="U8" s="8"/>
      <c r="V8" s="8"/>
      <c r="W8" s="8">
        <v>18544967</v>
      </c>
      <c r="X8" s="8">
        <v>18585126</v>
      </c>
      <c r="Y8" s="8">
        <v>-40159</v>
      </c>
      <c r="Z8" s="2">
        <v>-0.21608139756491293</v>
      </c>
      <c r="AA8" s="6">
        <v>37170252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25428485</v>
      </c>
      <c r="D18" s="6"/>
      <c r="E18" s="7">
        <v>41266287</v>
      </c>
      <c r="F18" s="8">
        <v>41266287</v>
      </c>
      <c r="G18" s="8">
        <v>17194124</v>
      </c>
      <c r="H18" s="8"/>
      <c r="I18" s="8"/>
      <c r="J18" s="8">
        <v>17194124</v>
      </c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>
        <v>17194124</v>
      </c>
      <c r="X18" s="8">
        <v>30949715</v>
      </c>
      <c r="Y18" s="8">
        <v>-13755591</v>
      </c>
      <c r="Z18" s="2">
        <v>-44.444968233148515</v>
      </c>
      <c r="AA18" s="6">
        <v>41266287</v>
      </c>
    </row>
    <row r="19" spans="1:27" ht="13.5" x14ac:dyDescent="0.25">
      <c r="A19" s="23" t="s">
        <v>46</v>
      </c>
      <c r="B19" s="29" t="s">
        <v>32</v>
      </c>
      <c r="C19" s="6">
        <v>1484</v>
      </c>
      <c r="D19" s="6"/>
      <c r="E19" s="7"/>
      <c r="F19" s="26"/>
      <c r="G19" s="26">
        <v>85</v>
      </c>
      <c r="H19" s="26">
        <v>42</v>
      </c>
      <c r="I19" s="26">
        <v>170</v>
      </c>
      <c r="J19" s="26">
        <v>297</v>
      </c>
      <c r="K19" s="26">
        <v>85</v>
      </c>
      <c r="L19" s="26">
        <v>42</v>
      </c>
      <c r="M19" s="26">
        <v>42</v>
      </c>
      <c r="N19" s="26">
        <v>169</v>
      </c>
      <c r="O19" s="26"/>
      <c r="P19" s="26"/>
      <c r="Q19" s="26"/>
      <c r="R19" s="26"/>
      <c r="S19" s="26"/>
      <c r="T19" s="26"/>
      <c r="U19" s="26"/>
      <c r="V19" s="26"/>
      <c r="W19" s="26">
        <v>466</v>
      </c>
      <c r="X19" s="26"/>
      <c r="Y19" s="26">
        <v>466</v>
      </c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60462565</v>
      </c>
      <c r="D21" s="33">
        <f t="shared" si="0"/>
        <v>0</v>
      </c>
      <c r="E21" s="34">
        <f t="shared" si="0"/>
        <v>78436539</v>
      </c>
      <c r="F21" s="35">
        <f t="shared" si="0"/>
        <v>78436539</v>
      </c>
      <c r="G21" s="35">
        <f t="shared" si="0"/>
        <v>20278591</v>
      </c>
      <c r="H21" s="35">
        <f t="shared" si="0"/>
        <v>3084966</v>
      </c>
      <c r="I21" s="35">
        <f t="shared" si="0"/>
        <v>3084147</v>
      </c>
      <c r="J21" s="35">
        <f t="shared" si="0"/>
        <v>26447704</v>
      </c>
      <c r="K21" s="35">
        <f t="shared" si="0"/>
        <v>3041639</v>
      </c>
      <c r="L21" s="35">
        <f t="shared" si="0"/>
        <v>3118110</v>
      </c>
      <c r="M21" s="35">
        <f t="shared" si="0"/>
        <v>3132104</v>
      </c>
      <c r="N21" s="35">
        <f t="shared" si="0"/>
        <v>9291853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35739557</v>
      </c>
      <c r="X21" s="35">
        <f t="shared" si="0"/>
        <v>49534841</v>
      </c>
      <c r="Y21" s="35">
        <f t="shared" si="0"/>
        <v>-13795284</v>
      </c>
      <c r="Z21" s="36">
        <f>+IF(X21&lt;&gt;0,+(Y21/X21)*100,0)</f>
        <v>-27.849658384893171</v>
      </c>
      <c r="AA21" s="33">
        <f>SUM(AA5:AA20)</f>
        <v>78436539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18865776</v>
      </c>
      <c r="D24" s="6"/>
      <c r="E24" s="7">
        <v>19214868</v>
      </c>
      <c r="F24" s="8">
        <v>19214868</v>
      </c>
      <c r="G24" s="8">
        <v>1482671</v>
      </c>
      <c r="H24" s="8">
        <v>1562180</v>
      </c>
      <c r="I24" s="8">
        <v>1501383</v>
      </c>
      <c r="J24" s="8">
        <v>4546234</v>
      </c>
      <c r="K24" s="8">
        <v>1601027</v>
      </c>
      <c r="L24" s="8">
        <v>1514138</v>
      </c>
      <c r="M24" s="8">
        <v>1760679</v>
      </c>
      <c r="N24" s="8">
        <v>4875844</v>
      </c>
      <c r="O24" s="8"/>
      <c r="P24" s="8"/>
      <c r="Q24" s="8"/>
      <c r="R24" s="8"/>
      <c r="S24" s="8"/>
      <c r="T24" s="8"/>
      <c r="U24" s="8"/>
      <c r="V24" s="8"/>
      <c r="W24" s="8">
        <v>9422078</v>
      </c>
      <c r="X24" s="8">
        <v>9607434</v>
      </c>
      <c r="Y24" s="8">
        <v>-185356</v>
      </c>
      <c r="Z24" s="2">
        <v>-1.9292976667859494</v>
      </c>
      <c r="AA24" s="6">
        <v>19214868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31460699</v>
      </c>
      <c r="D26" s="6"/>
      <c r="E26" s="7"/>
      <c r="F26" s="8"/>
      <c r="G26" s="8">
        <v>21390</v>
      </c>
      <c r="H26" s="8">
        <v>369047</v>
      </c>
      <c r="I26" s="8">
        <v>837721</v>
      </c>
      <c r="J26" s="8">
        <v>1228158</v>
      </c>
      <c r="K26" s="8">
        <v>866418</v>
      </c>
      <c r="L26" s="8">
        <v>873520</v>
      </c>
      <c r="M26" s="8">
        <v>278423</v>
      </c>
      <c r="N26" s="8">
        <v>2018361</v>
      </c>
      <c r="O26" s="8"/>
      <c r="P26" s="8"/>
      <c r="Q26" s="8"/>
      <c r="R26" s="8"/>
      <c r="S26" s="8"/>
      <c r="T26" s="8"/>
      <c r="U26" s="8"/>
      <c r="V26" s="8"/>
      <c r="W26" s="8">
        <v>3246519</v>
      </c>
      <c r="X26" s="8"/>
      <c r="Y26" s="8">
        <v>3246519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3601356</v>
      </c>
      <c r="F27" s="8">
        <v>3601356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1800678</v>
      </c>
      <c r="Y27" s="8">
        <v>-1800678</v>
      </c>
      <c r="Z27" s="2">
        <v>-100</v>
      </c>
      <c r="AA27" s="6">
        <v>3601356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2036943</v>
      </c>
      <c r="D30" s="6"/>
      <c r="E30" s="7">
        <v>4785000</v>
      </c>
      <c r="F30" s="8">
        <v>4785000</v>
      </c>
      <c r="G30" s="8">
        <v>10065</v>
      </c>
      <c r="H30" s="8">
        <v>31835</v>
      </c>
      <c r="I30" s="8">
        <v>83230</v>
      </c>
      <c r="J30" s="8">
        <v>125130</v>
      </c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>
        <v>125130</v>
      </c>
      <c r="X30" s="8">
        <v>2392500</v>
      </c>
      <c r="Y30" s="8">
        <v>-2267370</v>
      </c>
      <c r="Z30" s="2">
        <v>-94.769905956112851</v>
      </c>
      <c r="AA30" s="6">
        <v>4785000</v>
      </c>
    </row>
    <row r="31" spans="1:27" ht="13.5" x14ac:dyDescent="0.25">
      <c r="A31" s="25" t="s">
        <v>57</v>
      </c>
      <c r="B31" s="24" t="s">
        <v>32</v>
      </c>
      <c r="C31" s="6">
        <v>434922</v>
      </c>
      <c r="D31" s="6"/>
      <c r="E31" s="7">
        <v>1194996</v>
      </c>
      <c r="F31" s="8">
        <v>1194996</v>
      </c>
      <c r="G31" s="8">
        <v>-3592</v>
      </c>
      <c r="H31" s="8">
        <v>55867</v>
      </c>
      <c r="I31" s="8">
        <v>45007</v>
      </c>
      <c r="J31" s="8">
        <v>97282</v>
      </c>
      <c r="K31" s="8">
        <v>48475</v>
      </c>
      <c r="L31" s="8">
        <v>36132</v>
      </c>
      <c r="M31" s="8">
        <v>39649</v>
      </c>
      <c r="N31" s="8">
        <v>124256</v>
      </c>
      <c r="O31" s="8"/>
      <c r="P31" s="8"/>
      <c r="Q31" s="8"/>
      <c r="R31" s="8"/>
      <c r="S31" s="8"/>
      <c r="T31" s="8"/>
      <c r="U31" s="8"/>
      <c r="V31" s="8"/>
      <c r="W31" s="8">
        <v>221538</v>
      </c>
      <c r="X31" s="8">
        <v>597498</v>
      </c>
      <c r="Y31" s="8">
        <v>-375960</v>
      </c>
      <c r="Z31" s="2">
        <v>-62.922386351084029</v>
      </c>
      <c r="AA31" s="6">
        <v>1194996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616096</v>
      </c>
      <c r="D33" s="6"/>
      <c r="E33" s="7">
        <v>350004</v>
      </c>
      <c r="F33" s="8">
        <v>350004</v>
      </c>
      <c r="G33" s="8">
        <v>82780</v>
      </c>
      <c r="H33" s="8">
        <v>49076</v>
      </c>
      <c r="I33" s="8">
        <v>240101</v>
      </c>
      <c r="J33" s="8">
        <v>371957</v>
      </c>
      <c r="K33" s="8">
        <v>18188</v>
      </c>
      <c r="L33" s="8">
        <v>99830</v>
      </c>
      <c r="M33" s="8">
        <v>14994</v>
      </c>
      <c r="N33" s="8">
        <v>133012</v>
      </c>
      <c r="O33" s="8"/>
      <c r="P33" s="8"/>
      <c r="Q33" s="8"/>
      <c r="R33" s="8"/>
      <c r="S33" s="8"/>
      <c r="T33" s="8"/>
      <c r="U33" s="8"/>
      <c r="V33" s="8"/>
      <c r="W33" s="8">
        <v>504969</v>
      </c>
      <c r="X33" s="8">
        <v>175002</v>
      </c>
      <c r="Y33" s="8">
        <v>329967</v>
      </c>
      <c r="Z33" s="2">
        <v>188.55041656666779</v>
      </c>
      <c r="AA33" s="6">
        <v>350004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53414436</v>
      </c>
      <c r="D35" s="33">
        <f>SUM(D24:D34)</f>
        <v>0</v>
      </c>
      <c r="E35" s="34">
        <f t="shared" si="1"/>
        <v>29146224</v>
      </c>
      <c r="F35" s="35">
        <f t="shared" si="1"/>
        <v>29146224</v>
      </c>
      <c r="G35" s="35">
        <f t="shared" si="1"/>
        <v>1593314</v>
      </c>
      <c r="H35" s="35">
        <f t="shared" si="1"/>
        <v>2068005</v>
      </c>
      <c r="I35" s="35">
        <f t="shared" si="1"/>
        <v>2707442</v>
      </c>
      <c r="J35" s="35">
        <f t="shared" si="1"/>
        <v>6368761</v>
      </c>
      <c r="K35" s="35">
        <f t="shared" si="1"/>
        <v>2534108</v>
      </c>
      <c r="L35" s="35">
        <f t="shared" si="1"/>
        <v>2523620</v>
      </c>
      <c r="M35" s="35">
        <f t="shared" si="1"/>
        <v>2093745</v>
      </c>
      <c r="N35" s="35">
        <f t="shared" si="1"/>
        <v>7151473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13520234</v>
      </c>
      <c r="X35" s="35">
        <f t="shared" si="1"/>
        <v>14573112</v>
      </c>
      <c r="Y35" s="35">
        <f t="shared" si="1"/>
        <v>-1052878</v>
      </c>
      <c r="Z35" s="36">
        <f>+IF(X35&lt;&gt;0,+(Y35/X35)*100,0)</f>
        <v>-7.2247986565944178</v>
      </c>
      <c r="AA35" s="33">
        <f>SUM(AA24:AA34)</f>
        <v>29146224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7048129</v>
      </c>
      <c r="D37" s="46">
        <f>+D21-D35</f>
        <v>0</v>
      </c>
      <c r="E37" s="47">
        <f t="shared" si="2"/>
        <v>49290315</v>
      </c>
      <c r="F37" s="48">
        <f t="shared" si="2"/>
        <v>49290315</v>
      </c>
      <c r="G37" s="48">
        <f t="shared" si="2"/>
        <v>18685277</v>
      </c>
      <c r="H37" s="48">
        <f t="shared" si="2"/>
        <v>1016961</v>
      </c>
      <c r="I37" s="48">
        <f t="shared" si="2"/>
        <v>376705</v>
      </c>
      <c r="J37" s="48">
        <f t="shared" si="2"/>
        <v>20078943</v>
      </c>
      <c r="K37" s="48">
        <f t="shared" si="2"/>
        <v>507531</v>
      </c>
      <c r="L37" s="48">
        <f t="shared" si="2"/>
        <v>594490</v>
      </c>
      <c r="M37" s="48">
        <f t="shared" si="2"/>
        <v>1038359</v>
      </c>
      <c r="N37" s="48">
        <f t="shared" si="2"/>
        <v>2140380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22219323</v>
      </c>
      <c r="X37" s="48">
        <f>IF(F21=F35,0,X21-X35)</f>
        <v>34961729</v>
      </c>
      <c r="Y37" s="48">
        <f t="shared" si="2"/>
        <v>-12742406</v>
      </c>
      <c r="Z37" s="49">
        <f>+IF(X37&lt;&gt;0,+(Y37/X37)*100,0)</f>
        <v>-36.446727219926679</v>
      </c>
      <c r="AA37" s="46">
        <f>+AA21-AA35</f>
        <v>49290315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7048129</v>
      </c>
      <c r="D41" s="56">
        <f>SUM(D37:D40)</f>
        <v>0</v>
      </c>
      <c r="E41" s="57">
        <f t="shared" si="3"/>
        <v>49290315</v>
      </c>
      <c r="F41" s="58">
        <f t="shared" si="3"/>
        <v>49290315</v>
      </c>
      <c r="G41" s="58">
        <f t="shared" si="3"/>
        <v>18685277</v>
      </c>
      <c r="H41" s="58">
        <f t="shared" si="3"/>
        <v>1016961</v>
      </c>
      <c r="I41" s="58">
        <f t="shared" si="3"/>
        <v>376705</v>
      </c>
      <c r="J41" s="58">
        <f t="shared" si="3"/>
        <v>20078943</v>
      </c>
      <c r="K41" s="58">
        <f t="shared" si="3"/>
        <v>507531</v>
      </c>
      <c r="L41" s="58">
        <f t="shared" si="3"/>
        <v>594490</v>
      </c>
      <c r="M41" s="58">
        <f t="shared" si="3"/>
        <v>1038359</v>
      </c>
      <c r="N41" s="58">
        <f t="shared" si="3"/>
        <v>2140380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22219323</v>
      </c>
      <c r="X41" s="58">
        <f t="shared" si="3"/>
        <v>34961729</v>
      </c>
      <c r="Y41" s="58">
        <f t="shared" si="3"/>
        <v>-12742406</v>
      </c>
      <c r="Z41" s="59">
        <f>+IF(X41&lt;&gt;0,+(Y41/X41)*100,0)</f>
        <v>-36.446727219926679</v>
      </c>
      <c r="AA41" s="56">
        <f>SUM(AA37:AA40)</f>
        <v>49290315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7048129</v>
      </c>
      <c r="D43" s="64">
        <f>+D41-D42</f>
        <v>0</v>
      </c>
      <c r="E43" s="65">
        <f t="shared" si="4"/>
        <v>49290315</v>
      </c>
      <c r="F43" s="66">
        <f t="shared" si="4"/>
        <v>49290315</v>
      </c>
      <c r="G43" s="66">
        <f t="shared" si="4"/>
        <v>18685277</v>
      </c>
      <c r="H43" s="66">
        <f t="shared" si="4"/>
        <v>1016961</v>
      </c>
      <c r="I43" s="66">
        <f t="shared" si="4"/>
        <v>376705</v>
      </c>
      <c r="J43" s="66">
        <f t="shared" si="4"/>
        <v>20078943</v>
      </c>
      <c r="K43" s="66">
        <f t="shared" si="4"/>
        <v>507531</v>
      </c>
      <c r="L43" s="66">
        <f t="shared" si="4"/>
        <v>594490</v>
      </c>
      <c r="M43" s="66">
        <f t="shared" si="4"/>
        <v>1038359</v>
      </c>
      <c r="N43" s="66">
        <f t="shared" si="4"/>
        <v>2140380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22219323</v>
      </c>
      <c r="X43" s="66">
        <f t="shared" si="4"/>
        <v>34961729</v>
      </c>
      <c r="Y43" s="66">
        <f t="shared" si="4"/>
        <v>-12742406</v>
      </c>
      <c r="Z43" s="67">
        <f>+IF(X43&lt;&gt;0,+(Y43/X43)*100,0)</f>
        <v>-36.446727219926679</v>
      </c>
      <c r="AA43" s="64">
        <f>+AA41-AA42</f>
        <v>49290315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7048129</v>
      </c>
      <c r="D45" s="56">
        <f>SUM(D43:D44)</f>
        <v>0</v>
      </c>
      <c r="E45" s="57">
        <f t="shared" si="5"/>
        <v>49290315</v>
      </c>
      <c r="F45" s="58">
        <f t="shared" si="5"/>
        <v>49290315</v>
      </c>
      <c r="G45" s="58">
        <f t="shared" si="5"/>
        <v>18685277</v>
      </c>
      <c r="H45" s="58">
        <f t="shared" si="5"/>
        <v>1016961</v>
      </c>
      <c r="I45" s="58">
        <f t="shared" si="5"/>
        <v>376705</v>
      </c>
      <c r="J45" s="58">
        <f t="shared" si="5"/>
        <v>20078943</v>
      </c>
      <c r="K45" s="58">
        <f t="shared" si="5"/>
        <v>507531</v>
      </c>
      <c r="L45" s="58">
        <f t="shared" si="5"/>
        <v>594490</v>
      </c>
      <c r="M45" s="58">
        <f t="shared" si="5"/>
        <v>1038359</v>
      </c>
      <c r="N45" s="58">
        <f t="shared" si="5"/>
        <v>2140380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22219323</v>
      </c>
      <c r="X45" s="58">
        <f t="shared" si="5"/>
        <v>34961729</v>
      </c>
      <c r="Y45" s="58">
        <f t="shared" si="5"/>
        <v>-12742406</v>
      </c>
      <c r="Z45" s="59">
        <f>+IF(X45&lt;&gt;0,+(Y45/X45)*100,0)</f>
        <v>-36.446727219926679</v>
      </c>
      <c r="AA45" s="56">
        <f>SUM(AA43:AA44)</f>
        <v>49290315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7048129</v>
      </c>
      <c r="D47" s="71">
        <f>SUM(D45:D46)</f>
        <v>0</v>
      </c>
      <c r="E47" s="72">
        <f t="shared" si="6"/>
        <v>49290315</v>
      </c>
      <c r="F47" s="73">
        <f t="shared" si="6"/>
        <v>49290315</v>
      </c>
      <c r="G47" s="73">
        <f t="shared" si="6"/>
        <v>18685277</v>
      </c>
      <c r="H47" s="74">
        <f t="shared" si="6"/>
        <v>1016961</v>
      </c>
      <c r="I47" s="74">
        <f t="shared" si="6"/>
        <v>376705</v>
      </c>
      <c r="J47" s="74">
        <f t="shared" si="6"/>
        <v>20078943</v>
      </c>
      <c r="K47" s="74">
        <f t="shared" si="6"/>
        <v>507531</v>
      </c>
      <c r="L47" s="74">
        <f t="shared" si="6"/>
        <v>594490</v>
      </c>
      <c r="M47" s="73">
        <f t="shared" si="6"/>
        <v>1038359</v>
      </c>
      <c r="N47" s="73">
        <f t="shared" si="6"/>
        <v>2140380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22219323</v>
      </c>
      <c r="X47" s="74">
        <f t="shared" si="6"/>
        <v>34961729</v>
      </c>
      <c r="Y47" s="74">
        <f t="shared" si="6"/>
        <v>-12742406</v>
      </c>
      <c r="Z47" s="75">
        <f>+IF(X47&lt;&gt;0,+(Y47/X47)*100,0)</f>
        <v>-36.446727219926679</v>
      </c>
      <c r="AA47" s="76">
        <f>SUM(AA45:AA46)</f>
        <v>49290315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52799031</v>
      </c>
      <c r="D8" s="6"/>
      <c r="E8" s="7">
        <v>61496954</v>
      </c>
      <c r="F8" s="8">
        <v>61496954</v>
      </c>
      <c r="G8" s="8">
        <v>4485897</v>
      </c>
      <c r="H8" s="8">
        <v>4458012</v>
      </c>
      <c r="I8" s="8">
        <v>4446424</v>
      </c>
      <c r="J8" s="8">
        <v>13390333</v>
      </c>
      <c r="K8" s="8">
        <v>4440298</v>
      </c>
      <c r="L8" s="8">
        <v>4411895</v>
      </c>
      <c r="M8" s="8">
        <v>4407160</v>
      </c>
      <c r="N8" s="8">
        <v>13259353</v>
      </c>
      <c r="O8" s="8"/>
      <c r="P8" s="8"/>
      <c r="Q8" s="8"/>
      <c r="R8" s="8"/>
      <c r="S8" s="8"/>
      <c r="T8" s="8"/>
      <c r="U8" s="8"/>
      <c r="V8" s="8"/>
      <c r="W8" s="8">
        <v>26649686</v>
      </c>
      <c r="X8" s="8">
        <v>30748476</v>
      </c>
      <c r="Y8" s="8">
        <v>-4098790</v>
      </c>
      <c r="Z8" s="2">
        <v>-13.330059024713941</v>
      </c>
      <c r="AA8" s="6">
        <v>61496954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9815875</v>
      </c>
      <c r="D13" s="6"/>
      <c r="E13" s="7"/>
      <c r="F13" s="8"/>
      <c r="G13" s="8">
        <v>868299</v>
      </c>
      <c r="H13" s="8">
        <v>880722</v>
      </c>
      <c r="I13" s="8">
        <v>896277</v>
      </c>
      <c r="J13" s="8">
        <v>2645298</v>
      </c>
      <c r="K13" s="8">
        <v>910162</v>
      </c>
      <c r="L13" s="8">
        <v>953549</v>
      </c>
      <c r="M13" s="8">
        <v>969182</v>
      </c>
      <c r="N13" s="8">
        <v>2832893</v>
      </c>
      <c r="O13" s="8"/>
      <c r="P13" s="8"/>
      <c r="Q13" s="8"/>
      <c r="R13" s="8"/>
      <c r="S13" s="8"/>
      <c r="T13" s="8"/>
      <c r="U13" s="8"/>
      <c r="V13" s="8"/>
      <c r="W13" s="8">
        <v>5478191</v>
      </c>
      <c r="X13" s="8"/>
      <c r="Y13" s="8">
        <v>5478191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87025</v>
      </c>
      <c r="D19" s="6"/>
      <c r="E19" s="7">
        <v>89888</v>
      </c>
      <c r="F19" s="26">
        <v>89888</v>
      </c>
      <c r="G19" s="26">
        <v>11762</v>
      </c>
      <c r="H19" s="26"/>
      <c r="I19" s="26"/>
      <c r="J19" s="26">
        <v>11762</v>
      </c>
      <c r="K19" s="26"/>
      <c r="L19" s="26">
        <v>-771</v>
      </c>
      <c r="M19" s="26">
        <v>25770</v>
      </c>
      <c r="N19" s="26">
        <v>24999</v>
      </c>
      <c r="O19" s="26"/>
      <c r="P19" s="26"/>
      <c r="Q19" s="26"/>
      <c r="R19" s="26"/>
      <c r="S19" s="26"/>
      <c r="T19" s="26"/>
      <c r="U19" s="26"/>
      <c r="V19" s="26"/>
      <c r="W19" s="26">
        <v>36761</v>
      </c>
      <c r="X19" s="26">
        <v>44940</v>
      </c>
      <c r="Y19" s="26">
        <v>-8179</v>
      </c>
      <c r="Z19" s="27">
        <v>-18.199821984868713</v>
      </c>
      <c r="AA19" s="28">
        <v>89888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62701931</v>
      </c>
      <c r="D21" s="33">
        <f t="shared" si="0"/>
        <v>0</v>
      </c>
      <c r="E21" s="34">
        <f t="shared" si="0"/>
        <v>61586842</v>
      </c>
      <c r="F21" s="35">
        <f t="shared" si="0"/>
        <v>61586842</v>
      </c>
      <c r="G21" s="35">
        <f t="shared" si="0"/>
        <v>5365958</v>
      </c>
      <c r="H21" s="35">
        <f t="shared" si="0"/>
        <v>5338734</v>
      </c>
      <c r="I21" s="35">
        <f t="shared" si="0"/>
        <v>5342701</v>
      </c>
      <c r="J21" s="35">
        <f t="shared" si="0"/>
        <v>16047393</v>
      </c>
      <c r="K21" s="35">
        <f t="shared" si="0"/>
        <v>5350460</v>
      </c>
      <c r="L21" s="35">
        <f t="shared" si="0"/>
        <v>5364673</v>
      </c>
      <c r="M21" s="35">
        <f t="shared" si="0"/>
        <v>5402112</v>
      </c>
      <c r="N21" s="35">
        <f t="shared" si="0"/>
        <v>16117245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32164638</v>
      </c>
      <c r="X21" s="35">
        <f t="shared" si="0"/>
        <v>30793416</v>
      </c>
      <c r="Y21" s="35">
        <f t="shared" si="0"/>
        <v>1371222</v>
      </c>
      <c r="Z21" s="36">
        <f>+IF(X21&lt;&gt;0,+(Y21/X21)*100,0)</f>
        <v>4.4529713754394766</v>
      </c>
      <c r="AA21" s="33">
        <f>SUM(AA5:AA20)</f>
        <v>61586842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14711546</v>
      </c>
      <c r="D24" s="6"/>
      <c r="E24" s="7">
        <v>16260050</v>
      </c>
      <c r="F24" s="8">
        <v>16260050</v>
      </c>
      <c r="G24" s="8">
        <v>1287953</v>
      </c>
      <c r="H24" s="8">
        <v>1333159</v>
      </c>
      <c r="I24" s="8">
        <v>1290580</v>
      </c>
      <c r="J24" s="8">
        <v>3911692</v>
      </c>
      <c r="K24" s="8">
        <v>1427364</v>
      </c>
      <c r="L24" s="8">
        <v>1313268</v>
      </c>
      <c r="M24" s="8">
        <v>1693896</v>
      </c>
      <c r="N24" s="8">
        <v>4434528</v>
      </c>
      <c r="O24" s="8"/>
      <c r="P24" s="8"/>
      <c r="Q24" s="8"/>
      <c r="R24" s="8"/>
      <c r="S24" s="8"/>
      <c r="T24" s="8"/>
      <c r="U24" s="8"/>
      <c r="V24" s="8"/>
      <c r="W24" s="8">
        <v>8346220</v>
      </c>
      <c r="X24" s="8">
        <v>8130072</v>
      </c>
      <c r="Y24" s="8">
        <v>216148</v>
      </c>
      <c r="Z24" s="2">
        <v>2.6586234414652172</v>
      </c>
      <c r="AA24" s="6">
        <v>16260050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33980204</v>
      </c>
      <c r="D26" s="6"/>
      <c r="E26" s="7">
        <v>8864594</v>
      </c>
      <c r="F26" s="8">
        <v>8864594</v>
      </c>
      <c r="G26" s="8">
        <v>7039394</v>
      </c>
      <c r="H26" s="8">
        <v>17099</v>
      </c>
      <c r="I26" s="8">
        <v>16968</v>
      </c>
      <c r="J26" s="8">
        <v>7073461</v>
      </c>
      <c r="K26" s="8">
        <v>13676</v>
      </c>
      <c r="L26" s="8">
        <v>17147</v>
      </c>
      <c r="M26" s="8">
        <v>13511</v>
      </c>
      <c r="N26" s="8">
        <v>44334</v>
      </c>
      <c r="O26" s="8"/>
      <c r="P26" s="8"/>
      <c r="Q26" s="8"/>
      <c r="R26" s="8"/>
      <c r="S26" s="8"/>
      <c r="T26" s="8"/>
      <c r="U26" s="8"/>
      <c r="V26" s="8"/>
      <c r="W26" s="8">
        <v>7117795</v>
      </c>
      <c r="X26" s="8">
        <v>4432302</v>
      </c>
      <c r="Y26" s="8">
        <v>2685493</v>
      </c>
      <c r="Z26" s="2">
        <v>60.589125019008186</v>
      </c>
      <c r="AA26" s="6">
        <v>8864594</v>
      </c>
    </row>
    <row r="27" spans="1:27" ht="13.5" x14ac:dyDescent="0.25">
      <c r="A27" s="25" t="s">
        <v>53</v>
      </c>
      <c r="B27" s="24" t="s">
        <v>32</v>
      </c>
      <c r="C27" s="6">
        <v>11802348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97438</v>
      </c>
      <c r="D31" s="6"/>
      <c r="E31" s="7">
        <v>200000</v>
      </c>
      <c r="F31" s="8">
        <v>200000</v>
      </c>
      <c r="G31" s="8">
        <v>3906</v>
      </c>
      <c r="H31" s="8">
        <v>887</v>
      </c>
      <c r="I31" s="8"/>
      <c r="J31" s="8">
        <v>4793</v>
      </c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>
        <v>4793</v>
      </c>
      <c r="X31" s="8">
        <v>100002</v>
      </c>
      <c r="Y31" s="8">
        <v>-95209</v>
      </c>
      <c r="Z31" s="2">
        <v>-95.207095858082837</v>
      </c>
      <c r="AA31" s="6">
        <v>200000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101252</v>
      </c>
      <c r="D33" s="6"/>
      <c r="E33" s="7">
        <v>10000</v>
      </c>
      <c r="F33" s="8">
        <v>10000</v>
      </c>
      <c r="G33" s="8">
        <v>11175</v>
      </c>
      <c r="H33" s="8">
        <v>11626</v>
      </c>
      <c r="I33" s="8">
        <v>11112</v>
      </c>
      <c r="J33" s="8">
        <v>33913</v>
      </c>
      <c r="K33" s="8">
        <v>12247</v>
      </c>
      <c r="L33" s="8">
        <v>11279</v>
      </c>
      <c r="M33" s="8">
        <v>15083</v>
      </c>
      <c r="N33" s="8">
        <v>38609</v>
      </c>
      <c r="O33" s="8"/>
      <c r="P33" s="8"/>
      <c r="Q33" s="8"/>
      <c r="R33" s="8"/>
      <c r="S33" s="8"/>
      <c r="T33" s="8"/>
      <c r="U33" s="8"/>
      <c r="V33" s="8"/>
      <c r="W33" s="8">
        <v>72522</v>
      </c>
      <c r="X33" s="8">
        <v>5004</v>
      </c>
      <c r="Y33" s="8">
        <v>67518</v>
      </c>
      <c r="Z33" s="2">
        <v>1349.2805755395682</v>
      </c>
      <c r="AA33" s="6">
        <v>10000</v>
      </c>
    </row>
    <row r="34" spans="1:27" ht="13.5" x14ac:dyDescent="0.25">
      <c r="A34" s="23" t="s">
        <v>59</v>
      </c>
      <c r="B34" s="29" t="s">
        <v>32</v>
      </c>
      <c r="C34" s="6">
        <v>15150165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75842953</v>
      </c>
      <c r="D35" s="33">
        <f>SUM(D24:D34)</f>
        <v>0</v>
      </c>
      <c r="E35" s="34">
        <f t="shared" si="1"/>
        <v>25334644</v>
      </c>
      <c r="F35" s="35">
        <f t="shared" si="1"/>
        <v>25334644</v>
      </c>
      <c r="G35" s="35">
        <f t="shared" si="1"/>
        <v>8342428</v>
      </c>
      <c r="H35" s="35">
        <f t="shared" si="1"/>
        <v>1362771</v>
      </c>
      <c r="I35" s="35">
        <f t="shared" si="1"/>
        <v>1318660</v>
      </c>
      <c r="J35" s="35">
        <f t="shared" si="1"/>
        <v>11023859</v>
      </c>
      <c r="K35" s="35">
        <f t="shared" si="1"/>
        <v>1453287</v>
      </c>
      <c r="L35" s="35">
        <f t="shared" si="1"/>
        <v>1341694</v>
      </c>
      <c r="M35" s="35">
        <f t="shared" si="1"/>
        <v>1722490</v>
      </c>
      <c r="N35" s="35">
        <f t="shared" si="1"/>
        <v>4517471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15541330</v>
      </c>
      <c r="X35" s="35">
        <f t="shared" si="1"/>
        <v>12667380</v>
      </c>
      <c r="Y35" s="35">
        <f t="shared" si="1"/>
        <v>2873950</v>
      </c>
      <c r="Z35" s="36">
        <f>+IF(X35&lt;&gt;0,+(Y35/X35)*100,0)</f>
        <v>22.687801265928709</v>
      </c>
      <c r="AA35" s="33">
        <f>SUM(AA24:AA34)</f>
        <v>25334644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-13141022</v>
      </c>
      <c r="D37" s="46">
        <f>+D21-D35</f>
        <v>0</v>
      </c>
      <c r="E37" s="47">
        <f t="shared" si="2"/>
        <v>36252198</v>
      </c>
      <c r="F37" s="48">
        <f t="shared" si="2"/>
        <v>36252198</v>
      </c>
      <c r="G37" s="48">
        <f t="shared" si="2"/>
        <v>-2976470</v>
      </c>
      <c r="H37" s="48">
        <f t="shared" si="2"/>
        <v>3975963</v>
      </c>
      <c r="I37" s="48">
        <f t="shared" si="2"/>
        <v>4024041</v>
      </c>
      <c r="J37" s="48">
        <f t="shared" si="2"/>
        <v>5023534</v>
      </c>
      <c r="K37" s="48">
        <f t="shared" si="2"/>
        <v>3897173</v>
      </c>
      <c r="L37" s="48">
        <f t="shared" si="2"/>
        <v>4022979</v>
      </c>
      <c r="M37" s="48">
        <f t="shared" si="2"/>
        <v>3679622</v>
      </c>
      <c r="N37" s="48">
        <f t="shared" si="2"/>
        <v>11599774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16623308</v>
      </c>
      <c r="X37" s="48">
        <f>IF(F21=F35,0,X21-X35)</f>
        <v>18126036</v>
      </c>
      <c r="Y37" s="48">
        <f t="shared" si="2"/>
        <v>-1502728</v>
      </c>
      <c r="Z37" s="49">
        <f>+IF(X37&lt;&gt;0,+(Y37/X37)*100,0)</f>
        <v>-8.2904392333767838</v>
      </c>
      <c r="AA37" s="46">
        <f>+AA21-AA35</f>
        <v>36252198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-13141022</v>
      </c>
      <c r="D41" s="56">
        <f>SUM(D37:D40)</f>
        <v>0</v>
      </c>
      <c r="E41" s="57">
        <f t="shared" si="3"/>
        <v>36252198</v>
      </c>
      <c r="F41" s="58">
        <f t="shared" si="3"/>
        <v>36252198</v>
      </c>
      <c r="G41" s="58">
        <f t="shared" si="3"/>
        <v>-2976470</v>
      </c>
      <c r="H41" s="58">
        <f t="shared" si="3"/>
        <v>3975963</v>
      </c>
      <c r="I41" s="58">
        <f t="shared" si="3"/>
        <v>4024041</v>
      </c>
      <c r="J41" s="58">
        <f t="shared" si="3"/>
        <v>5023534</v>
      </c>
      <c r="K41" s="58">
        <f t="shared" si="3"/>
        <v>3897173</v>
      </c>
      <c r="L41" s="58">
        <f t="shared" si="3"/>
        <v>4022979</v>
      </c>
      <c r="M41" s="58">
        <f t="shared" si="3"/>
        <v>3679622</v>
      </c>
      <c r="N41" s="58">
        <f t="shared" si="3"/>
        <v>11599774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16623308</v>
      </c>
      <c r="X41" s="58">
        <f t="shared" si="3"/>
        <v>18126036</v>
      </c>
      <c r="Y41" s="58">
        <f t="shared" si="3"/>
        <v>-1502728</v>
      </c>
      <c r="Z41" s="59">
        <f>+IF(X41&lt;&gt;0,+(Y41/X41)*100,0)</f>
        <v>-8.2904392333767838</v>
      </c>
      <c r="AA41" s="56">
        <f>SUM(AA37:AA40)</f>
        <v>36252198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-13141022</v>
      </c>
      <c r="D43" s="64">
        <f>+D41-D42</f>
        <v>0</v>
      </c>
      <c r="E43" s="65">
        <f t="shared" si="4"/>
        <v>36252198</v>
      </c>
      <c r="F43" s="66">
        <f t="shared" si="4"/>
        <v>36252198</v>
      </c>
      <c r="G43" s="66">
        <f t="shared" si="4"/>
        <v>-2976470</v>
      </c>
      <c r="H43" s="66">
        <f t="shared" si="4"/>
        <v>3975963</v>
      </c>
      <c r="I43" s="66">
        <f t="shared" si="4"/>
        <v>4024041</v>
      </c>
      <c r="J43" s="66">
        <f t="shared" si="4"/>
        <v>5023534</v>
      </c>
      <c r="K43" s="66">
        <f t="shared" si="4"/>
        <v>3897173</v>
      </c>
      <c r="L43" s="66">
        <f t="shared" si="4"/>
        <v>4022979</v>
      </c>
      <c r="M43" s="66">
        <f t="shared" si="4"/>
        <v>3679622</v>
      </c>
      <c r="N43" s="66">
        <f t="shared" si="4"/>
        <v>11599774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16623308</v>
      </c>
      <c r="X43" s="66">
        <f t="shared" si="4"/>
        <v>18126036</v>
      </c>
      <c r="Y43" s="66">
        <f t="shared" si="4"/>
        <v>-1502728</v>
      </c>
      <c r="Z43" s="67">
        <f>+IF(X43&lt;&gt;0,+(Y43/X43)*100,0)</f>
        <v>-8.2904392333767838</v>
      </c>
      <c r="AA43" s="64">
        <f>+AA41-AA42</f>
        <v>36252198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-13141022</v>
      </c>
      <c r="D45" s="56">
        <f>SUM(D43:D44)</f>
        <v>0</v>
      </c>
      <c r="E45" s="57">
        <f t="shared" si="5"/>
        <v>36252198</v>
      </c>
      <c r="F45" s="58">
        <f t="shared" si="5"/>
        <v>36252198</v>
      </c>
      <c r="G45" s="58">
        <f t="shared" si="5"/>
        <v>-2976470</v>
      </c>
      <c r="H45" s="58">
        <f t="shared" si="5"/>
        <v>3975963</v>
      </c>
      <c r="I45" s="58">
        <f t="shared" si="5"/>
        <v>4024041</v>
      </c>
      <c r="J45" s="58">
        <f t="shared" si="5"/>
        <v>5023534</v>
      </c>
      <c r="K45" s="58">
        <f t="shared" si="5"/>
        <v>3897173</v>
      </c>
      <c r="L45" s="58">
        <f t="shared" si="5"/>
        <v>4022979</v>
      </c>
      <c r="M45" s="58">
        <f t="shared" si="5"/>
        <v>3679622</v>
      </c>
      <c r="N45" s="58">
        <f t="shared" si="5"/>
        <v>11599774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16623308</v>
      </c>
      <c r="X45" s="58">
        <f t="shared" si="5"/>
        <v>18126036</v>
      </c>
      <c r="Y45" s="58">
        <f t="shared" si="5"/>
        <v>-1502728</v>
      </c>
      <c r="Z45" s="59">
        <f>+IF(X45&lt;&gt;0,+(Y45/X45)*100,0)</f>
        <v>-8.2904392333767838</v>
      </c>
      <c r="AA45" s="56">
        <f>SUM(AA43:AA44)</f>
        <v>36252198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-13141022</v>
      </c>
      <c r="D47" s="71">
        <f>SUM(D45:D46)</f>
        <v>0</v>
      </c>
      <c r="E47" s="72">
        <f t="shared" si="6"/>
        <v>36252198</v>
      </c>
      <c r="F47" s="73">
        <f t="shared" si="6"/>
        <v>36252198</v>
      </c>
      <c r="G47" s="73">
        <f t="shared" si="6"/>
        <v>-2976470</v>
      </c>
      <c r="H47" s="74">
        <f t="shared" si="6"/>
        <v>3975963</v>
      </c>
      <c r="I47" s="74">
        <f t="shared" si="6"/>
        <v>4024041</v>
      </c>
      <c r="J47" s="74">
        <f t="shared" si="6"/>
        <v>5023534</v>
      </c>
      <c r="K47" s="74">
        <f t="shared" si="6"/>
        <v>3897173</v>
      </c>
      <c r="L47" s="74">
        <f t="shared" si="6"/>
        <v>4022979</v>
      </c>
      <c r="M47" s="73">
        <f t="shared" si="6"/>
        <v>3679622</v>
      </c>
      <c r="N47" s="73">
        <f t="shared" si="6"/>
        <v>11599774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16623308</v>
      </c>
      <c r="X47" s="74">
        <f t="shared" si="6"/>
        <v>18126036</v>
      </c>
      <c r="Y47" s="74">
        <f t="shared" si="6"/>
        <v>-1502728</v>
      </c>
      <c r="Z47" s="75">
        <f>+IF(X47&lt;&gt;0,+(Y47/X47)*100,0)</f>
        <v>-8.2904392333767838</v>
      </c>
      <c r="AA47" s="76">
        <f>SUM(AA45:AA46)</f>
        <v>36252198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>
        <v>36707928</v>
      </c>
      <c r="F8" s="8">
        <v>36707928</v>
      </c>
      <c r="G8" s="8">
        <v>2178111</v>
      </c>
      <c r="H8" s="8">
        <v>2196230</v>
      </c>
      <c r="I8" s="8">
        <v>2173164</v>
      </c>
      <c r="J8" s="8">
        <v>6547505</v>
      </c>
      <c r="K8" s="8">
        <v>2163165</v>
      </c>
      <c r="L8" s="8">
        <v>2149308</v>
      </c>
      <c r="M8" s="8">
        <v>2116408</v>
      </c>
      <c r="N8" s="8">
        <v>6428881</v>
      </c>
      <c r="O8" s="8"/>
      <c r="P8" s="8"/>
      <c r="Q8" s="8"/>
      <c r="R8" s="8"/>
      <c r="S8" s="8"/>
      <c r="T8" s="8"/>
      <c r="U8" s="8"/>
      <c r="V8" s="8"/>
      <c r="W8" s="8">
        <v>12976386</v>
      </c>
      <c r="X8" s="8">
        <v>18353964</v>
      </c>
      <c r="Y8" s="8">
        <v>-5377578</v>
      </c>
      <c r="Z8" s="2">
        <v>-29.299272898214252</v>
      </c>
      <c r="AA8" s="6">
        <v>36707928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>
        <v>310990</v>
      </c>
      <c r="H15" s="8">
        <v>327669</v>
      </c>
      <c r="I15" s="8">
        <v>256576</v>
      </c>
      <c r="J15" s="8">
        <v>895235</v>
      </c>
      <c r="K15" s="8">
        <v>261727</v>
      </c>
      <c r="L15" s="8">
        <v>321999</v>
      </c>
      <c r="M15" s="8">
        <v>210898</v>
      </c>
      <c r="N15" s="8">
        <v>794624</v>
      </c>
      <c r="O15" s="8"/>
      <c r="P15" s="8"/>
      <c r="Q15" s="8"/>
      <c r="R15" s="8"/>
      <c r="S15" s="8"/>
      <c r="T15" s="8"/>
      <c r="U15" s="8"/>
      <c r="V15" s="8"/>
      <c r="W15" s="8">
        <v>1689859</v>
      </c>
      <c r="X15" s="8"/>
      <c r="Y15" s="8">
        <v>1689859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36707928</v>
      </c>
      <c r="F21" s="35">
        <f t="shared" si="0"/>
        <v>36707928</v>
      </c>
      <c r="G21" s="35">
        <f t="shared" si="0"/>
        <v>2489101</v>
      </c>
      <c r="H21" s="35">
        <f t="shared" si="0"/>
        <v>2523899</v>
      </c>
      <c r="I21" s="35">
        <f t="shared" si="0"/>
        <v>2429740</v>
      </c>
      <c r="J21" s="35">
        <f t="shared" si="0"/>
        <v>7442740</v>
      </c>
      <c r="K21" s="35">
        <f t="shared" si="0"/>
        <v>2424892</v>
      </c>
      <c r="L21" s="35">
        <f t="shared" si="0"/>
        <v>2471307</v>
      </c>
      <c r="M21" s="35">
        <f t="shared" si="0"/>
        <v>2327306</v>
      </c>
      <c r="N21" s="35">
        <f t="shared" si="0"/>
        <v>7223505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14666245</v>
      </c>
      <c r="X21" s="35">
        <f t="shared" si="0"/>
        <v>18353964</v>
      </c>
      <c r="Y21" s="35">
        <f t="shared" si="0"/>
        <v>-3687719</v>
      </c>
      <c r="Z21" s="36">
        <f>+IF(X21&lt;&gt;0,+(Y21/X21)*100,0)</f>
        <v>-20.092220950199096</v>
      </c>
      <c r="AA21" s="33">
        <f>SUM(AA5:AA20)</f>
        <v>36707928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>
        <v>1565190</v>
      </c>
      <c r="I24" s="8">
        <v>922007</v>
      </c>
      <c r="J24" s="8">
        <v>2487197</v>
      </c>
      <c r="K24" s="8">
        <v>988061</v>
      </c>
      <c r="L24" s="8">
        <v>941145</v>
      </c>
      <c r="M24" s="8"/>
      <c r="N24" s="8">
        <v>1929206</v>
      </c>
      <c r="O24" s="8"/>
      <c r="P24" s="8"/>
      <c r="Q24" s="8"/>
      <c r="R24" s="8"/>
      <c r="S24" s="8"/>
      <c r="T24" s="8"/>
      <c r="U24" s="8"/>
      <c r="V24" s="8"/>
      <c r="W24" s="8">
        <v>4416403</v>
      </c>
      <c r="X24" s="8"/>
      <c r="Y24" s="8">
        <v>4416403</v>
      </c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>
        <v>143753</v>
      </c>
      <c r="H26" s="8">
        <v>16828</v>
      </c>
      <c r="I26" s="8">
        <v>741208</v>
      </c>
      <c r="J26" s="8">
        <v>901789</v>
      </c>
      <c r="K26" s="8">
        <v>744769</v>
      </c>
      <c r="L26" s="8">
        <v>74725</v>
      </c>
      <c r="M26" s="8">
        <v>1102347</v>
      </c>
      <c r="N26" s="8">
        <v>1921841</v>
      </c>
      <c r="O26" s="8"/>
      <c r="P26" s="8"/>
      <c r="Q26" s="8"/>
      <c r="R26" s="8"/>
      <c r="S26" s="8"/>
      <c r="T26" s="8"/>
      <c r="U26" s="8"/>
      <c r="V26" s="8"/>
      <c r="W26" s="8">
        <v>2823630</v>
      </c>
      <c r="X26" s="8"/>
      <c r="Y26" s="8">
        <v>2823630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>
        <v>359260</v>
      </c>
      <c r="I31" s="8">
        <v>611225</v>
      </c>
      <c r="J31" s="8">
        <v>970485</v>
      </c>
      <c r="K31" s="8">
        <v>239476</v>
      </c>
      <c r="L31" s="8">
        <v>283590</v>
      </c>
      <c r="M31" s="8">
        <v>219200</v>
      </c>
      <c r="N31" s="8">
        <v>742266</v>
      </c>
      <c r="O31" s="8"/>
      <c r="P31" s="8"/>
      <c r="Q31" s="8"/>
      <c r="R31" s="8"/>
      <c r="S31" s="8"/>
      <c r="T31" s="8"/>
      <c r="U31" s="8"/>
      <c r="V31" s="8"/>
      <c r="W31" s="8">
        <v>1712751</v>
      </c>
      <c r="X31" s="8"/>
      <c r="Y31" s="8">
        <v>1712751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>
        <v>12872</v>
      </c>
      <c r="I33" s="8">
        <v>7657</v>
      </c>
      <c r="J33" s="8">
        <v>20529</v>
      </c>
      <c r="K33" s="8">
        <v>8008</v>
      </c>
      <c r="L33" s="8">
        <v>905766</v>
      </c>
      <c r="M33" s="8"/>
      <c r="N33" s="8">
        <v>913774</v>
      </c>
      <c r="O33" s="8"/>
      <c r="P33" s="8"/>
      <c r="Q33" s="8"/>
      <c r="R33" s="8"/>
      <c r="S33" s="8"/>
      <c r="T33" s="8"/>
      <c r="U33" s="8"/>
      <c r="V33" s="8"/>
      <c r="W33" s="8">
        <v>934303</v>
      </c>
      <c r="X33" s="8"/>
      <c r="Y33" s="8">
        <v>934303</v>
      </c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143753</v>
      </c>
      <c r="H35" s="35">
        <f t="shared" si="1"/>
        <v>1954150</v>
      </c>
      <c r="I35" s="35">
        <f t="shared" si="1"/>
        <v>2282097</v>
      </c>
      <c r="J35" s="35">
        <f t="shared" si="1"/>
        <v>4380000</v>
      </c>
      <c r="K35" s="35">
        <f t="shared" si="1"/>
        <v>1980314</v>
      </c>
      <c r="L35" s="35">
        <f t="shared" si="1"/>
        <v>2205226</v>
      </c>
      <c r="M35" s="35">
        <f t="shared" si="1"/>
        <v>1321547</v>
      </c>
      <c r="N35" s="35">
        <f t="shared" si="1"/>
        <v>5507087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9887087</v>
      </c>
      <c r="X35" s="35">
        <f t="shared" si="1"/>
        <v>0</v>
      </c>
      <c r="Y35" s="35">
        <f t="shared" si="1"/>
        <v>9887087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36707928</v>
      </c>
      <c r="F37" s="48">
        <f t="shared" si="2"/>
        <v>36707928</v>
      </c>
      <c r="G37" s="48">
        <f t="shared" si="2"/>
        <v>2345348</v>
      </c>
      <c r="H37" s="48">
        <f t="shared" si="2"/>
        <v>569749</v>
      </c>
      <c r="I37" s="48">
        <f t="shared" si="2"/>
        <v>147643</v>
      </c>
      <c r="J37" s="48">
        <f t="shared" si="2"/>
        <v>3062740</v>
      </c>
      <c r="K37" s="48">
        <f t="shared" si="2"/>
        <v>444578</v>
      </c>
      <c r="L37" s="48">
        <f t="shared" si="2"/>
        <v>266081</v>
      </c>
      <c r="M37" s="48">
        <f t="shared" si="2"/>
        <v>1005759</v>
      </c>
      <c r="N37" s="48">
        <f t="shared" si="2"/>
        <v>1716418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4779158</v>
      </c>
      <c r="X37" s="48">
        <f>IF(F21=F35,0,X21-X35)</f>
        <v>18353964</v>
      </c>
      <c r="Y37" s="48">
        <f t="shared" si="2"/>
        <v>-13574806</v>
      </c>
      <c r="Z37" s="49">
        <f>+IF(X37&lt;&gt;0,+(Y37/X37)*100,0)</f>
        <v>-73.961167189823414</v>
      </c>
      <c r="AA37" s="46">
        <f>+AA21-AA35</f>
        <v>36707928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36707928</v>
      </c>
      <c r="F41" s="58">
        <f t="shared" si="3"/>
        <v>36707928</v>
      </c>
      <c r="G41" s="58">
        <f t="shared" si="3"/>
        <v>2345348</v>
      </c>
      <c r="H41" s="58">
        <f t="shared" si="3"/>
        <v>569749</v>
      </c>
      <c r="I41" s="58">
        <f t="shared" si="3"/>
        <v>147643</v>
      </c>
      <c r="J41" s="58">
        <f t="shared" si="3"/>
        <v>3062740</v>
      </c>
      <c r="K41" s="58">
        <f t="shared" si="3"/>
        <v>444578</v>
      </c>
      <c r="L41" s="58">
        <f t="shared" si="3"/>
        <v>266081</v>
      </c>
      <c r="M41" s="58">
        <f t="shared" si="3"/>
        <v>1005759</v>
      </c>
      <c r="N41" s="58">
        <f t="shared" si="3"/>
        <v>1716418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4779158</v>
      </c>
      <c r="X41" s="58">
        <f t="shared" si="3"/>
        <v>18353964</v>
      </c>
      <c r="Y41" s="58">
        <f t="shared" si="3"/>
        <v>-13574806</v>
      </c>
      <c r="Z41" s="59">
        <f>+IF(X41&lt;&gt;0,+(Y41/X41)*100,0)</f>
        <v>-73.961167189823414</v>
      </c>
      <c r="AA41" s="56">
        <f>SUM(AA37:AA40)</f>
        <v>36707928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36707928</v>
      </c>
      <c r="F43" s="66">
        <f t="shared" si="4"/>
        <v>36707928</v>
      </c>
      <c r="G43" s="66">
        <f t="shared" si="4"/>
        <v>2345348</v>
      </c>
      <c r="H43" s="66">
        <f t="shared" si="4"/>
        <v>569749</v>
      </c>
      <c r="I43" s="66">
        <f t="shared" si="4"/>
        <v>147643</v>
      </c>
      <c r="J43" s="66">
        <f t="shared" si="4"/>
        <v>3062740</v>
      </c>
      <c r="K43" s="66">
        <f t="shared" si="4"/>
        <v>444578</v>
      </c>
      <c r="L43" s="66">
        <f t="shared" si="4"/>
        <v>266081</v>
      </c>
      <c r="M43" s="66">
        <f t="shared" si="4"/>
        <v>1005759</v>
      </c>
      <c r="N43" s="66">
        <f t="shared" si="4"/>
        <v>1716418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4779158</v>
      </c>
      <c r="X43" s="66">
        <f t="shared" si="4"/>
        <v>18353964</v>
      </c>
      <c r="Y43" s="66">
        <f t="shared" si="4"/>
        <v>-13574806</v>
      </c>
      <c r="Z43" s="67">
        <f>+IF(X43&lt;&gt;0,+(Y43/X43)*100,0)</f>
        <v>-73.961167189823414</v>
      </c>
      <c r="AA43" s="64">
        <f>+AA41-AA42</f>
        <v>36707928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36707928</v>
      </c>
      <c r="F45" s="58">
        <f t="shared" si="5"/>
        <v>36707928</v>
      </c>
      <c r="G45" s="58">
        <f t="shared" si="5"/>
        <v>2345348</v>
      </c>
      <c r="H45" s="58">
        <f t="shared" si="5"/>
        <v>569749</v>
      </c>
      <c r="I45" s="58">
        <f t="shared" si="5"/>
        <v>147643</v>
      </c>
      <c r="J45" s="58">
        <f t="shared" si="5"/>
        <v>3062740</v>
      </c>
      <c r="K45" s="58">
        <f t="shared" si="5"/>
        <v>444578</v>
      </c>
      <c r="L45" s="58">
        <f t="shared" si="5"/>
        <v>266081</v>
      </c>
      <c r="M45" s="58">
        <f t="shared" si="5"/>
        <v>1005759</v>
      </c>
      <c r="N45" s="58">
        <f t="shared" si="5"/>
        <v>1716418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4779158</v>
      </c>
      <c r="X45" s="58">
        <f t="shared" si="5"/>
        <v>18353964</v>
      </c>
      <c r="Y45" s="58">
        <f t="shared" si="5"/>
        <v>-13574806</v>
      </c>
      <c r="Z45" s="59">
        <f>+IF(X45&lt;&gt;0,+(Y45/X45)*100,0)</f>
        <v>-73.961167189823414</v>
      </c>
      <c r="AA45" s="56">
        <f>SUM(AA43:AA44)</f>
        <v>36707928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36707928</v>
      </c>
      <c r="F47" s="73">
        <f t="shared" si="6"/>
        <v>36707928</v>
      </c>
      <c r="G47" s="73">
        <f t="shared" si="6"/>
        <v>2345348</v>
      </c>
      <c r="H47" s="74">
        <f t="shared" si="6"/>
        <v>569749</v>
      </c>
      <c r="I47" s="74">
        <f t="shared" si="6"/>
        <v>147643</v>
      </c>
      <c r="J47" s="74">
        <f t="shared" si="6"/>
        <v>3062740</v>
      </c>
      <c r="K47" s="74">
        <f t="shared" si="6"/>
        <v>444578</v>
      </c>
      <c r="L47" s="74">
        <f t="shared" si="6"/>
        <v>266081</v>
      </c>
      <c r="M47" s="73">
        <f t="shared" si="6"/>
        <v>1005759</v>
      </c>
      <c r="N47" s="73">
        <f t="shared" si="6"/>
        <v>1716418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4779158</v>
      </c>
      <c r="X47" s="74">
        <f t="shared" si="6"/>
        <v>18353964</v>
      </c>
      <c r="Y47" s="74">
        <f t="shared" si="6"/>
        <v>-13574806</v>
      </c>
      <c r="Z47" s="75">
        <f>+IF(X47&lt;&gt;0,+(Y47/X47)*100,0)</f>
        <v>-73.961167189823414</v>
      </c>
      <c r="AA47" s="76">
        <f>SUM(AA45:AA46)</f>
        <v>36707928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42550772</v>
      </c>
      <c r="D8" s="6"/>
      <c r="E8" s="7">
        <v>56206348</v>
      </c>
      <c r="F8" s="8">
        <v>56206348</v>
      </c>
      <c r="G8" s="8">
        <v>3786566</v>
      </c>
      <c r="H8" s="8">
        <v>3775859</v>
      </c>
      <c r="I8" s="8">
        <v>3646731</v>
      </c>
      <c r="J8" s="8">
        <v>11209156</v>
      </c>
      <c r="K8" s="8">
        <v>3662731</v>
      </c>
      <c r="L8" s="8">
        <v>3566458</v>
      </c>
      <c r="M8" s="8">
        <v>3579939</v>
      </c>
      <c r="N8" s="8">
        <v>10809128</v>
      </c>
      <c r="O8" s="8"/>
      <c r="P8" s="8"/>
      <c r="Q8" s="8"/>
      <c r="R8" s="8"/>
      <c r="S8" s="8"/>
      <c r="T8" s="8"/>
      <c r="U8" s="8"/>
      <c r="V8" s="8"/>
      <c r="W8" s="8">
        <v>22018284</v>
      </c>
      <c r="X8" s="8">
        <v>28103172</v>
      </c>
      <c r="Y8" s="8">
        <v>-6084888</v>
      </c>
      <c r="Z8" s="2">
        <v>-21.651961565050378</v>
      </c>
      <c r="AA8" s="6">
        <v>56206348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2944200</v>
      </c>
      <c r="D13" s="6"/>
      <c r="E13" s="7">
        <v>8083946</v>
      </c>
      <c r="F13" s="8">
        <v>8083946</v>
      </c>
      <c r="G13" s="8"/>
      <c r="H13" s="8"/>
      <c r="I13" s="8"/>
      <c r="J13" s="8"/>
      <c r="K13" s="8">
        <v>592025</v>
      </c>
      <c r="L13" s="8"/>
      <c r="M13" s="8"/>
      <c r="N13" s="8">
        <v>592025</v>
      </c>
      <c r="O13" s="8"/>
      <c r="P13" s="8"/>
      <c r="Q13" s="8"/>
      <c r="R13" s="8"/>
      <c r="S13" s="8"/>
      <c r="T13" s="8"/>
      <c r="U13" s="8"/>
      <c r="V13" s="8"/>
      <c r="W13" s="8">
        <v>592025</v>
      </c>
      <c r="X13" s="8">
        <v>4041972</v>
      </c>
      <c r="Y13" s="8">
        <v>-3449947</v>
      </c>
      <c r="Z13" s="2">
        <v>-85.353065285954472</v>
      </c>
      <c r="AA13" s="6">
        <v>8083946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45494972</v>
      </c>
      <c r="D21" s="33">
        <f t="shared" si="0"/>
        <v>0</v>
      </c>
      <c r="E21" s="34">
        <f t="shared" si="0"/>
        <v>64290294</v>
      </c>
      <c r="F21" s="35">
        <f t="shared" si="0"/>
        <v>64290294</v>
      </c>
      <c r="G21" s="35">
        <f t="shared" si="0"/>
        <v>3786566</v>
      </c>
      <c r="H21" s="35">
        <f t="shared" si="0"/>
        <v>3775859</v>
      </c>
      <c r="I21" s="35">
        <f t="shared" si="0"/>
        <v>3646731</v>
      </c>
      <c r="J21" s="35">
        <f t="shared" si="0"/>
        <v>11209156</v>
      </c>
      <c r="K21" s="35">
        <f t="shared" si="0"/>
        <v>4254756</v>
      </c>
      <c r="L21" s="35">
        <f t="shared" si="0"/>
        <v>3566458</v>
      </c>
      <c r="M21" s="35">
        <f t="shared" si="0"/>
        <v>3579939</v>
      </c>
      <c r="N21" s="35">
        <f t="shared" si="0"/>
        <v>11401153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22610309</v>
      </c>
      <c r="X21" s="35">
        <f t="shared" si="0"/>
        <v>32145144</v>
      </c>
      <c r="Y21" s="35">
        <f t="shared" si="0"/>
        <v>-9534835</v>
      </c>
      <c r="Z21" s="36">
        <f>+IF(X21&lt;&gt;0,+(Y21/X21)*100,0)</f>
        <v>-29.661820771435959</v>
      </c>
      <c r="AA21" s="33">
        <f>SUM(AA5:AA20)</f>
        <v>64290294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47424952</v>
      </c>
      <c r="D24" s="6"/>
      <c r="E24" s="7">
        <v>43384496</v>
      </c>
      <c r="F24" s="8">
        <v>43384496</v>
      </c>
      <c r="G24" s="8">
        <v>3751698</v>
      </c>
      <c r="H24" s="8">
        <v>4139334</v>
      </c>
      <c r="I24" s="8">
        <v>4218642</v>
      </c>
      <c r="J24" s="8">
        <v>12109674</v>
      </c>
      <c r="K24" s="8">
        <v>3768460</v>
      </c>
      <c r="L24" s="8">
        <v>3933567</v>
      </c>
      <c r="M24" s="8">
        <v>4318446</v>
      </c>
      <c r="N24" s="8">
        <v>12020473</v>
      </c>
      <c r="O24" s="8"/>
      <c r="P24" s="8"/>
      <c r="Q24" s="8"/>
      <c r="R24" s="8"/>
      <c r="S24" s="8"/>
      <c r="T24" s="8"/>
      <c r="U24" s="8"/>
      <c r="V24" s="8"/>
      <c r="W24" s="8">
        <v>24130147</v>
      </c>
      <c r="X24" s="8">
        <v>21692256</v>
      </c>
      <c r="Y24" s="8">
        <v>2437891</v>
      </c>
      <c r="Z24" s="2">
        <v>11.238531391110266</v>
      </c>
      <c r="AA24" s="6">
        <v>43384496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15704294</v>
      </c>
      <c r="D26" s="6"/>
      <c r="E26" s="7">
        <v>5000000</v>
      </c>
      <c r="F26" s="8">
        <v>5000000</v>
      </c>
      <c r="G26" s="8"/>
      <c r="H26" s="8"/>
      <c r="I26" s="8"/>
      <c r="J26" s="8"/>
      <c r="K26" s="8">
        <v>118695</v>
      </c>
      <c r="L26" s="8">
        <v>76953</v>
      </c>
      <c r="M26" s="8">
        <v>137933</v>
      </c>
      <c r="N26" s="8">
        <v>333581</v>
      </c>
      <c r="O26" s="8"/>
      <c r="P26" s="8"/>
      <c r="Q26" s="8"/>
      <c r="R26" s="8"/>
      <c r="S26" s="8"/>
      <c r="T26" s="8"/>
      <c r="U26" s="8"/>
      <c r="V26" s="8"/>
      <c r="W26" s="8">
        <v>333581</v>
      </c>
      <c r="X26" s="8">
        <v>2500002</v>
      </c>
      <c r="Y26" s="8">
        <v>-2166421</v>
      </c>
      <c r="Z26" s="2">
        <v>-86.656770674583456</v>
      </c>
      <c r="AA26" s="6">
        <v>5000000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430800</v>
      </c>
      <c r="D30" s="6"/>
      <c r="E30" s="7">
        <v>4217636</v>
      </c>
      <c r="F30" s="8">
        <v>4217636</v>
      </c>
      <c r="G30" s="8"/>
      <c r="H30" s="8"/>
      <c r="I30" s="8"/>
      <c r="J30" s="8"/>
      <c r="K30" s="8">
        <v>23839</v>
      </c>
      <c r="L30" s="8"/>
      <c r="M30" s="8">
        <v>29432</v>
      </c>
      <c r="N30" s="8">
        <v>53271</v>
      </c>
      <c r="O30" s="8"/>
      <c r="P30" s="8"/>
      <c r="Q30" s="8"/>
      <c r="R30" s="8"/>
      <c r="S30" s="8"/>
      <c r="T30" s="8"/>
      <c r="U30" s="8"/>
      <c r="V30" s="8"/>
      <c r="W30" s="8">
        <v>53271</v>
      </c>
      <c r="X30" s="8">
        <v>2108820</v>
      </c>
      <c r="Y30" s="8">
        <v>-2055549</v>
      </c>
      <c r="Z30" s="2">
        <v>-97.473895353799762</v>
      </c>
      <c r="AA30" s="6">
        <v>4217636</v>
      </c>
    </row>
    <row r="31" spans="1:27" ht="13.5" x14ac:dyDescent="0.25">
      <c r="A31" s="25" t="s">
        <v>57</v>
      </c>
      <c r="B31" s="24" t="s">
        <v>32</v>
      </c>
      <c r="C31" s="6">
        <v>2933873</v>
      </c>
      <c r="D31" s="6"/>
      <c r="E31" s="7">
        <v>11796409</v>
      </c>
      <c r="F31" s="8">
        <v>11796409</v>
      </c>
      <c r="G31" s="8">
        <v>300419</v>
      </c>
      <c r="H31" s="8">
        <v>93542</v>
      </c>
      <c r="I31" s="8">
        <v>6943</v>
      </c>
      <c r="J31" s="8">
        <v>400904</v>
      </c>
      <c r="K31" s="8">
        <v>125496</v>
      </c>
      <c r="L31" s="8">
        <v>216624</v>
      </c>
      <c r="M31" s="8">
        <v>186077</v>
      </c>
      <c r="N31" s="8">
        <v>528197</v>
      </c>
      <c r="O31" s="8"/>
      <c r="P31" s="8"/>
      <c r="Q31" s="8"/>
      <c r="R31" s="8"/>
      <c r="S31" s="8"/>
      <c r="T31" s="8"/>
      <c r="U31" s="8"/>
      <c r="V31" s="8"/>
      <c r="W31" s="8">
        <v>929101</v>
      </c>
      <c r="X31" s="8">
        <v>5898204</v>
      </c>
      <c r="Y31" s="8">
        <v>-4969103</v>
      </c>
      <c r="Z31" s="2">
        <v>-84.247730326045016</v>
      </c>
      <c r="AA31" s="6">
        <v>11796409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13138954</v>
      </c>
      <c r="D33" s="6"/>
      <c r="E33" s="7">
        <v>12386110</v>
      </c>
      <c r="F33" s="8">
        <v>12386110</v>
      </c>
      <c r="G33" s="8">
        <v>1098405</v>
      </c>
      <c r="H33" s="8">
        <v>1087323</v>
      </c>
      <c r="I33" s="8">
        <v>289417</v>
      </c>
      <c r="J33" s="8">
        <v>2475145</v>
      </c>
      <c r="K33" s="8">
        <v>1704586</v>
      </c>
      <c r="L33" s="8">
        <v>669799</v>
      </c>
      <c r="M33" s="8">
        <v>2188449</v>
      </c>
      <c r="N33" s="8">
        <v>4562834</v>
      </c>
      <c r="O33" s="8"/>
      <c r="P33" s="8"/>
      <c r="Q33" s="8"/>
      <c r="R33" s="8"/>
      <c r="S33" s="8"/>
      <c r="T33" s="8"/>
      <c r="U33" s="8"/>
      <c r="V33" s="8"/>
      <c r="W33" s="8">
        <v>7037979</v>
      </c>
      <c r="X33" s="8">
        <v>6193056</v>
      </c>
      <c r="Y33" s="8">
        <v>844923</v>
      </c>
      <c r="Z33" s="2">
        <v>13.643070561609649</v>
      </c>
      <c r="AA33" s="6">
        <v>12386110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79632873</v>
      </c>
      <c r="D35" s="33">
        <f>SUM(D24:D34)</f>
        <v>0</v>
      </c>
      <c r="E35" s="34">
        <f t="shared" si="1"/>
        <v>76784651</v>
      </c>
      <c r="F35" s="35">
        <f t="shared" si="1"/>
        <v>76784651</v>
      </c>
      <c r="G35" s="35">
        <f t="shared" si="1"/>
        <v>5150522</v>
      </c>
      <c r="H35" s="35">
        <f t="shared" si="1"/>
        <v>5320199</v>
      </c>
      <c r="I35" s="35">
        <f t="shared" si="1"/>
        <v>4515002</v>
      </c>
      <c r="J35" s="35">
        <f t="shared" si="1"/>
        <v>14985723</v>
      </c>
      <c r="K35" s="35">
        <f t="shared" si="1"/>
        <v>5741076</v>
      </c>
      <c r="L35" s="35">
        <f t="shared" si="1"/>
        <v>4896943</v>
      </c>
      <c r="M35" s="35">
        <f t="shared" si="1"/>
        <v>6860337</v>
      </c>
      <c r="N35" s="35">
        <f t="shared" si="1"/>
        <v>17498356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32484079</v>
      </c>
      <c r="X35" s="35">
        <f t="shared" si="1"/>
        <v>38392338</v>
      </c>
      <c r="Y35" s="35">
        <f t="shared" si="1"/>
        <v>-5908259</v>
      </c>
      <c r="Z35" s="36">
        <f>+IF(X35&lt;&gt;0,+(Y35/X35)*100,0)</f>
        <v>-15.389161764516659</v>
      </c>
      <c r="AA35" s="33">
        <f>SUM(AA24:AA34)</f>
        <v>76784651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-34137901</v>
      </c>
      <c r="D37" s="46">
        <f>+D21-D35</f>
        <v>0</v>
      </c>
      <c r="E37" s="47">
        <f t="shared" si="2"/>
        <v>-12494357</v>
      </c>
      <c r="F37" s="48">
        <f t="shared" si="2"/>
        <v>-12494357</v>
      </c>
      <c r="G37" s="48">
        <f t="shared" si="2"/>
        <v>-1363956</v>
      </c>
      <c r="H37" s="48">
        <f t="shared" si="2"/>
        <v>-1544340</v>
      </c>
      <c r="I37" s="48">
        <f t="shared" si="2"/>
        <v>-868271</v>
      </c>
      <c r="J37" s="48">
        <f t="shared" si="2"/>
        <v>-3776567</v>
      </c>
      <c r="K37" s="48">
        <f t="shared" si="2"/>
        <v>-1486320</v>
      </c>
      <c r="L37" s="48">
        <f t="shared" si="2"/>
        <v>-1330485</v>
      </c>
      <c r="M37" s="48">
        <f t="shared" si="2"/>
        <v>-3280398</v>
      </c>
      <c r="N37" s="48">
        <f t="shared" si="2"/>
        <v>-6097203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-9873770</v>
      </c>
      <c r="X37" s="48">
        <f>IF(F21=F35,0,X21-X35)</f>
        <v>-6247194</v>
      </c>
      <c r="Y37" s="48">
        <f t="shared" si="2"/>
        <v>-3626576</v>
      </c>
      <c r="Z37" s="49">
        <f>+IF(X37&lt;&gt;0,+(Y37/X37)*100,0)</f>
        <v>58.051278702086087</v>
      </c>
      <c r="AA37" s="46">
        <f>+AA21-AA35</f>
        <v>-12494357</v>
      </c>
    </row>
    <row r="38" spans="1:27" ht="23.1" customHeight="1" x14ac:dyDescent="0.25">
      <c r="A38" s="50" t="s">
        <v>62</v>
      </c>
      <c r="B38" s="29" t="s">
        <v>32</v>
      </c>
      <c r="C38" s="6">
        <v>46761158</v>
      </c>
      <c r="D38" s="6"/>
      <c r="E38" s="7">
        <v>52639835</v>
      </c>
      <c r="F38" s="8">
        <v>88877519</v>
      </c>
      <c r="G38" s="8"/>
      <c r="H38" s="8"/>
      <c r="I38" s="8"/>
      <c r="J38" s="8"/>
      <c r="K38" s="8">
        <v>22223397</v>
      </c>
      <c r="L38" s="8">
        <v>2298958</v>
      </c>
      <c r="M38" s="8"/>
      <c r="N38" s="8">
        <v>24522355</v>
      </c>
      <c r="O38" s="8"/>
      <c r="P38" s="8"/>
      <c r="Q38" s="8"/>
      <c r="R38" s="8"/>
      <c r="S38" s="8"/>
      <c r="T38" s="8"/>
      <c r="U38" s="8"/>
      <c r="V38" s="8"/>
      <c r="W38" s="8">
        <v>24522355</v>
      </c>
      <c r="X38" s="8">
        <v>40814990</v>
      </c>
      <c r="Y38" s="8">
        <v>-16292635</v>
      </c>
      <c r="Z38" s="2">
        <v>-39.918262873517797</v>
      </c>
      <c r="AA38" s="6">
        <v>88877519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12623257</v>
      </c>
      <c r="D41" s="56">
        <f>SUM(D37:D40)</f>
        <v>0</v>
      </c>
      <c r="E41" s="57">
        <f t="shared" si="3"/>
        <v>40145478</v>
      </c>
      <c r="F41" s="58">
        <f t="shared" si="3"/>
        <v>76383162</v>
      </c>
      <c r="G41" s="58">
        <f t="shared" si="3"/>
        <v>-1363956</v>
      </c>
      <c r="H41" s="58">
        <f t="shared" si="3"/>
        <v>-1544340</v>
      </c>
      <c r="I41" s="58">
        <f t="shared" si="3"/>
        <v>-868271</v>
      </c>
      <c r="J41" s="58">
        <f t="shared" si="3"/>
        <v>-3776567</v>
      </c>
      <c r="K41" s="58">
        <f t="shared" si="3"/>
        <v>20737077</v>
      </c>
      <c r="L41" s="58">
        <f t="shared" si="3"/>
        <v>968473</v>
      </c>
      <c r="M41" s="58">
        <f t="shared" si="3"/>
        <v>-3280398</v>
      </c>
      <c r="N41" s="58">
        <f t="shared" si="3"/>
        <v>18425152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14648585</v>
      </c>
      <c r="X41" s="58">
        <f t="shared" si="3"/>
        <v>34567796</v>
      </c>
      <c r="Y41" s="58">
        <f t="shared" si="3"/>
        <v>-19919211</v>
      </c>
      <c r="Z41" s="59">
        <f>+IF(X41&lt;&gt;0,+(Y41/X41)*100,0)</f>
        <v>-57.623607244152907</v>
      </c>
      <c r="AA41" s="56">
        <f>SUM(AA37:AA40)</f>
        <v>76383162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12623257</v>
      </c>
      <c r="D43" s="64">
        <f>+D41-D42</f>
        <v>0</v>
      </c>
      <c r="E43" s="65">
        <f t="shared" si="4"/>
        <v>40145478</v>
      </c>
      <c r="F43" s="66">
        <f t="shared" si="4"/>
        <v>76383162</v>
      </c>
      <c r="G43" s="66">
        <f t="shared" si="4"/>
        <v>-1363956</v>
      </c>
      <c r="H43" s="66">
        <f t="shared" si="4"/>
        <v>-1544340</v>
      </c>
      <c r="I43" s="66">
        <f t="shared" si="4"/>
        <v>-868271</v>
      </c>
      <c r="J43" s="66">
        <f t="shared" si="4"/>
        <v>-3776567</v>
      </c>
      <c r="K43" s="66">
        <f t="shared" si="4"/>
        <v>20737077</v>
      </c>
      <c r="L43" s="66">
        <f t="shared" si="4"/>
        <v>968473</v>
      </c>
      <c r="M43" s="66">
        <f t="shared" si="4"/>
        <v>-3280398</v>
      </c>
      <c r="N43" s="66">
        <f t="shared" si="4"/>
        <v>18425152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14648585</v>
      </c>
      <c r="X43" s="66">
        <f t="shared" si="4"/>
        <v>34567796</v>
      </c>
      <c r="Y43" s="66">
        <f t="shared" si="4"/>
        <v>-19919211</v>
      </c>
      <c r="Z43" s="67">
        <f>+IF(X43&lt;&gt;0,+(Y43/X43)*100,0)</f>
        <v>-57.623607244152907</v>
      </c>
      <c r="AA43" s="64">
        <f>+AA41-AA42</f>
        <v>76383162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12623257</v>
      </c>
      <c r="D45" s="56">
        <f>SUM(D43:D44)</f>
        <v>0</v>
      </c>
      <c r="E45" s="57">
        <f t="shared" si="5"/>
        <v>40145478</v>
      </c>
      <c r="F45" s="58">
        <f t="shared" si="5"/>
        <v>76383162</v>
      </c>
      <c r="G45" s="58">
        <f t="shared" si="5"/>
        <v>-1363956</v>
      </c>
      <c r="H45" s="58">
        <f t="shared" si="5"/>
        <v>-1544340</v>
      </c>
      <c r="I45" s="58">
        <f t="shared" si="5"/>
        <v>-868271</v>
      </c>
      <c r="J45" s="58">
        <f t="shared" si="5"/>
        <v>-3776567</v>
      </c>
      <c r="K45" s="58">
        <f t="shared" si="5"/>
        <v>20737077</v>
      </c>
      <c r="L45" s="58">
        <f t="shared" si="5"/>
        <v>968473</v>
      </c>
      <c r="M45" s="58">
        <f t="shared" si="5"/>
        <v>-3280398</v>
      </c>
      <c r="N45" s="58">
        <f t="shared" si="5"/>
        <v>18425152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14648585</v>
      </c>
      <c r="X45" s="58">
        <f t="shared" si="5"/>
        <v>34567796</v>
      </c>
      <c r="Y45" s="58">
        <f t="shared" si="5"/>
        <v>-19919211</v>
      </c>
      <c r="Z45" s="59">
        <f>+IF(X45&lt;&gt;0,+(Y45/X45)*100,0)</f>
        <v>-57.623607244152907</v>
      </c>
      <c r="AA45" s="56">
        <f>SUM(AA43:AA44)</f>
        <v>76383162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12623257</v>
      </c>
      <c r="D47" s="71">
        <f>SUM(D45:D46)</f>
        <v>0</v>
      </c>
      <c r="E47" s="72">
        <f t="shared" si="6"/>
        <v>40145478</v>
      </c>
      <c r="F47" s="73">
        <f t="shared" si="6"/>
        <v>76383162</v>
      </c>
      <c r="G47" s="73">
        <f t="shared" si="6"/>
        <v>-1363956</v>
      </c>
      <c r="H47" s="74">
        <f t="shared" si="6"/>
        <v>-1544340</v>
      </c>
      <c r="I47" s="74">
        <f t="shared" si="6"/>
        <v>-868271</v>
      </c>
      <c r="J47" s="74">
        <f t="shared" si="6"/>
        <v>-3776567</v>
      </c>
      <c r="K47" s="74">
        <f t="shared" si="6"/>
        <v>20737077</v>
      </c>
      <c r="L47" s="74">
        <f t="shared" si="6"/>
        <v>968473</v>
      </c>
      <c r="M47" s="73">
        <f t="shared" si="6"/>
        <v>-3280398</v>
      </c>
      <c r="N47" s="73">
        <f t="shared" si="6"/>
        <v>18425152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14648585</v>
      </c>
      <c r="X47" s="74">
        <f t="shared" si="6"/>
        <v>34567796</v>
      </c>
      <c r="Y47" s="74">
        <f t="shared" si="6"/>
        <v>-19919211</v>
      </c>
      <c r="Z47" s="75">
        <f>+IF(X47&lt;&gt;0,+(Y47/X47)*100,0)</f>
        <v>-57.623607244152907</v>
      </c>
      <c r="AA47" s="76">
        <f>SUM(AA45:AA46)</f>
        <v>76383162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>
        <v>-5259427</v>
      </c>
      <c r="F6" s="8">
        <v>-5259427</v>
      </c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>
        <v>-2629716</v>
      </c>
      <c r="Y6" s="8">
        <v>2629716</v>
      </c>
      <c r="Z6" s="2">
        <v>-100</v>
      </c>
      <c r="AA6" s="6">
        <v>-5259427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10665514</v>
      </c>
      <c r="D8" s="6"/>
      <c r="E8" s="7">
        <v>9676399</v>
      </c>
      <c r="F8" s="8">
        <v>9676399</v>
      </c>
      <c r="G8" s="8">
        <v>1066505</v>
      </c>
      <c r="H8" s="8">
        <v>986133</v>
      </c>
      <c r="I8" s="8">
        <v>1024857</v>
      </c>
      <c r="J8" s="8">
        <v>3077495</v>
      </c>
      <c r="K8" s="8">
        <v>1062583</v>
      </c>
      <c r="L8" s="8">
        <v>1065061</v>
      </c>
      <c r="M8" s="8">
        <v>1034273</v>
      </c>
      <c r="N8" s="8">
        <v>3161917</v>
      </c>
      <c r="O8" s="8"/>
      <c r="P8" s="8"/>
      <c r="Q8" s="8"/>
      <c r="R8" s="8"/>
      <c r="S8" s="8"/>
      <c r="T8" s="8"/>
      <c r="U8" s="8"/>
      <c r="V8" s="8"/>
      <c r="W8" s="8">
        <v>6239412</v>
      </c>
      <c r="X8" s="8">
        <v>4904031</v>
      </c>
      <c r="Y8" s="8">
        <v>1335381</v>
      </c>
      <c r="Z8" s="2">
        <v>27.230272402437912</v>
      </c>
      <c r="AA8" s="6">
        <v>9676399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>
        <v>3955415</v>
      </c>
      <c r="F13" s="8">
        <v>3955415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1977708</v>
      </c>
      <c r="Y13" s="8">
        <v>-1977708</v>
      </c>
      <c r="Z13" s="2">
        <v>-100</v>
      </c>
      <c r="AA13" s="6">
        <v>3955415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2471457</v>
      </c>
      <c r="F18" s="8">
        <v>2471457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1235730</v>
      </c>
      <c r="Y18" s="8">
        <v>-1235730</v>
      </c>
      <c r="Z18" s="2">
        <v>-100</v>
      </c>
      <c r="AA18" s="6">
        <v>2471457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10665514</v>
      </c>
      <c r="D21" s="33">
        <f t="shared" si="0"/>
        <v>0</v>
      </c>
      <c r="E21" s="34">
        <f t="shared" si="0"/>
        <v>10843844</v>
      </c>
      <c r="F21" s="35">
        <f t="shared" si="0"/>
        <v>10843844</v>
      </c>
      <c r="G21" s="35">
        <f t="shared" si="0"/>
        <v>1066505</v>
      </c>
      <c r="H21" s="35">
        <f t="shared" si="0"/>
        <v>986133</v>
      </c>
      <c r="I21" s="35">
        <f t="shared" si="0"/>
        <v>1024857</v>
      </c>
      <c r="J21" s="35">
        <f t="shared" si="0"/>
        <v>3077495</v>
      </c>
      <c r="K21" s="35">
        <f t="shared" si="0"/>
        <v>1062583</v>
      </c>
      <c r="L21" s="35">
        <f t="shared" si="0"/>
        <v>1065061</v>
      </c>
      <c r="M21" s="35">
        <f t="shared" si="0"/>
        <v>1034273</v>
      </c>
      <c r="N21" s="35">
        <f t="shared" si="0"/>
        <v>3161917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6239412</v>
      </c>
      <c r="X21" s="35">
        <f t="shared" si="0"/>
        <v>5487753</v>
      </c>
      <c r="Y21" s="35">
        <f t="shared" si="0"/>
        <v>751659</v>
      </c>
      <c r="Z21" s="36">
        <f>+IF(X21&lt;&gt;0,+(Y21/X21)*100,0)</f>
        <v>13.697026815893498</v>
      </c>
      <c r="AA21" s="33">
        <f>SUM(AA5:AA20)</f>
        <v>10843844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41166</v>
      </c>
      <c r="D24" s="6"/>
      <c r="E24" s="7">
        <v>8012981</v>
      </c>
      <c r="F24" s="8">
        <v>8012981</v>
      </c>
      <c r="G24" s="8">
        <v>809955</v>
      </c>
      <c r="H24" s="8">
        <v>750473</v>
      </c>
      <c r="I24" s="8">
        <v>677526</v>
      </c>
      <c r="J24" s="8">
        <v>2237954</v>
      </c>
      <c r="K24" s="8">
        <v>734275</v>
      </c>
      <c r="L24" s="8">
        <v>771174</v>
      </c>
      <c r="M24" s="8">
        <v>874797</v>
      </c>
      <c r="N24" s="8">
        <v>2380246</v>
      </c>
      <c r="O24" s="8"/>
      <c r="P24" s="8"/>
      <c r="Q24" s="8"/>
      <c r="R24" s="8"/>
      <c r="S24" s="8"/>
      <c r="T24" s="8"/>
      <c r="U24" s="8"/>
      <c r="V24" s="8"/>
      <c r="W24" s="8">
        <v>4618200</v>
      </c>
      <c r="X24" s="8">
        <v>4006488</v>
      </c>
      <c r="Y24" s="8">
        <v>611712</v>
      </c>
      <c r="Z24" s="2">
        <v>15.268035246829642</v>
      </c>
      <c r="AA24" s="6">
        <v>8012981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-1832975</v>
      </c>
      <c r="D26" s="6"/>
      <c r="E26" s="7">
        <v>1618130</v>
      </c>
      <c r="F26" s="8">
        <v>1618130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809064</v>
      </c>
      <c r="Y26" s="8">
        <v>-809064</v>
      </c>
      <c r="Z26" s="2">
        <v>-100</v>
      </c>
      <c r="AA26" s="6">
        <v>1618130</v>
      </c>
    </row>
    <row r="27" spans="1:27" ht="13.5" x14ac:dyDescent="0.25">
      <c r="A27" s="25" t="s">
        <v>53</v>
      </c>
      <c r="B27" s="24" t="s">
        <v>32</v>
      </c>
      <c r="C27" s="6">
        <v>3163930</v>
      </c>
      <c r="D27" s="6"/>
      <c r="E27" s="7">
        <v>2683465</v>
      </c>
      <c r="F27" s="8">
        <v>2683465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1341732</v>
      </c>
      <c r="Y27" s="8">
        <v>-1341732</v>
      </c>
      <c r="Z27" s="2">
        <v>-100</v>
      </c>
      <c r="AA27" s="6">
        <v>2683465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9207</v>
      </c>
      <c r="F28" s="8">
        <v>9207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4602</v>
      </c>
      <c r="Y28" s="8">
        <v>-4602</v>
      </c>
      <c r="Z28" s="2">
        <v>-100</v>
      </c>
      <c r="AA28" s="6">
        <v>9207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82466</v>
      </c>
      <c r="D30" s="6"/>
      <c r="E30" s="7">
        <v>152616</v>
      </c>
      <c r="F30" s="8">
        <v>152616</v>
      </c>
      <c r="G30" s="8">
        <v>10464</v>
      </c>
      <c r="H30" s="8"/>
      <c r="I30" s="8">
        <v>747</v>
      </c>
      <c r="J30" s="8">
        <v>11211</v>
      </c>
      <c r="K30" s="8">
        <v>40000</v>
      </c>
      <c r="L30" s="8">
        <v>5787</v>
      </c>
      <c r="M30" s="8">
        <v>21962</v>
      </c>
      <c r="N30" s="8">
        <v>67749</v>
      </c>
      <c r="O30" s="8"/>
      <c r="P30" s="8"/>
      <c r="Q30" s="8"/>
      <c r="R30" s="8"/>
      <c r="S30" s="8"/>
      <c r="T30" s="8"/>
      <c r="U30" s="8"/>
      <c r="V30" s="8"/>
      <c r="W30" s="8">
        <v>78960</v>
      </c>
      <c r="X30" s="8">
        <v>48369</v>
      </c>
      <c r="Y30" s="8">
        <v>30591</v>
      </c>
      <c r="Z30" s="2">
        <v>63.245053650065117</v>
      </c>
      <c r="AA30" s="6">
        <v>152616</v>
      </c>
    </row>
    <row r="31" spans="1:27" ht="13.5" x14ac:dyDescent="0.25">
      <c r="A31" s="25" t="s">
        <v>57</v>
      </c>
      <c r="B31" s="24" t="s">
        <v>32</v>
      </c>
      <c r="C31" s="6">
        <v>158868</v>
      </c>
      <c r="D31" s="6"/>
      <c r="E31" s="7">
        <v>121750</v>
      </c>
      <c r="F31" s="8">
        <v>121750</v>
      </c>
      <c r="G31" s="8">
        <v>7077</v>
      </c>
      <c r="H31" s="8">
        <v>1432</v>
      </c>
      <c r="I31" s="8">
        <v>15677</v>
      </c>
      <c r="J31" s="8">
        <v>24186</v>
      </c>
      <c r="K31" s="8">
        <v>18060</v>
      </c>
      <c r="L31" s="8">
        <v>12674</v>
      </c>
      <c r="M31" s="8">
        <v>10057</v>
      </c>
      <c r="N31" s="8">
        <v>40791</v>
      </c>
      <c r="O31" s="8"/>
      <c r="P31" s="8"/>
      <c r="Q31" s="8"/>
      <c r="R31" s="8"/>
      <c r="S31" s="8"/>
      <c r="T31" s="8"/>
      <c r="U31" s="8"/>
      <c r="V31" s="8"/>
      <c r="W31" s="8">
        <v>64977</v>
      </c>
      <c r="X31" s="8">
        <v>16543</v>
      </c>
      <c r="Y31" s="8">
        <v>48434</v>
      </c>
      <c r="Z31" s="2">
        <v>292.77640089463819</v>
      </c>
      <c r="AA31" s="6">
        <v>121750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786646</v>
      </c>
      <c r="D33" s="6"/>
      <c r="E33" s="7">
        <v>1544432</v>
      </c>
      <c r="F33" s="8">
        <v>1544432</v>
      </c>
      <c r="G33" s="8">
        <v>87020</v>
      </c>
      <c r="H33" s="8">
        <v>6459</v>
      </c>
      <c r="I33" s="8">
        <v>5859</v>
      </c>
      <c r="J33" s="8">
        <v>99338</v>
      </c>
      <c r="K33" s="8">
        <v>40405</v>
      </c>
      <c r="L33" s="8">
        <v>72318</v>
      </c>
      <c r="M33" s="8">
        <v>213764</v>
      </c>
      <c r="N33" s="8">
        <v>326487</v>
      </c>
      <c r="O33" s="8"/>
      <c r="P33" s="8"/>
      <c r="Q33" s="8"/>
      <c r="R33" s="8"/>
      <c r="S33" s="8"/>
      <c r="T33" s="8"/>
      <c r="U33" s="8"/>
      <c r="V33" s="8"/>
      <c r="W33" s="8">
        <v>425825</v>
      </c>
      <c r="X33" s="8">
        <v>523023</v>
      </c>
      <c r="Y33" s="8">
        <v>-97198</v>
      </c>
      <c r="Z33" s="2">
        <v>-18.583886368285906</v>
      </c>
      <c r="AA33" s="6">
        <v>1544432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2400101</v>
      </c>
      <c r="D35" s="33">
        <f>SUM(D24:D34)</f>
        <v>0</v>
      </c>
      <c r="E35" s="34">
        <f t="shared" si="1"/>
        <v>14142581</v>
      </c>
      <c r="F35" s="35">
        <f t="shared" si="1"/>
        <v>14142581</v>
      </c>
      <c r="G35" s="35">
        <f t="shared" si="1"/>
        <v>914516</v>
      </c>
      <c r="H35" s="35">
        <f t="shared" si="1"/>
        <v>758364</v>
      </c>
      <c r="I35" s="35">
        <f t="shared" si="1"/>
        <v>699809</v>
      </c>
      <c r="J35" s="35">
        <f t="shared" si="1"/>
        <v>2372689</v>
      </c>
      <c r="K35" s="35">
        <f t="shared" si="1"/>
        <v>832740</v>
      </c>
      <c r="L35" s="35">
        <f t="shared" si="1"/>
        <v>861953</v>
      </c>
      <c r="M35" s="35">
        <f t="shared" si="1"/>
        <v>1120580</v>
      </c>
      <c r="N35" s="35">
        <f t="shared" si="1"/>
        <v>2815273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5187962</v>
      </c>
      <c r="X35" s="35">
        <f t="shared" si="1"/>
        <v>6749821</v>
      </c>
      <c r="Y35" s="35">
        <f t="shared" si="1"/>
        <v>-1561859</v>
      </c>
      <c r="Z35" s="36">
        <f>+IF(X35&lt;&gt;0,+(Y35/X35)*100,0)</f>
        <v>-23.139265470891747</v>
      </c>
      <c r="AA35" s="33">
        <f>SUM(AA24:AA34)</f>
        <v>14142581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8265413</v>
      </c>
      <c r="D37" s="46">
        <f>+D21-D35</f>
        <v>0</v>
      </c>
      <c r="E37" s="47">
        <f t="shared" si="2"/>
        <v>-3298737</v>
      </c>
      <c r="F37" s="48">
        <f t="shared" si="2"/>
        <v>-3298737</v>
      </c>
      <c r="G37" s="48">
        <f t="shared" si="2"/>
        <v>151989</v>
      </c>
      <c r="H37" s="48">
        <f t="shared" si="2"/>
        <v>227769</v>
      </c>
      <c r="I37" s="48">
        <f t="shared" si="2"/>
        <v>325048</v>
      </c>
      <c r="J37" s="48">
        <f t="shared" si="2"/>
        <v>704806</v>
      </c>
      <c r="K37" s="48">
        <f t="shared" si="2"/>
        <v>229843</v>
      </c>
      <c r="L37" s="48">
        <f t="shared" si="2"/>
        <v>203108</v>
      </c>
      <c r="M37" s="48">
        <f t="shared" si="2"/>
        <v>-86307</v>
      </c>
      <c r="N37" s="48">
        <f t="shared" si="2"/>
        <v>346644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1051450</v>
      </c>
      <c r="X37" s="48">
        <f>IF(F21=F35,0,X21-X35)</f>
        <v>-1262068</v>
      </c>
      <c r="Y37" s="48">
        <f t="shared" si="2"/>
        <v>2313518</v>
      </c>
      <c r="Z37" s="49">
        <f>+IF(X37&lt;&gt;0,+(Y37/X37)*100,0)</f>
        <v>-183.31167575756615</v>
      </c>
      <c r="AA37" s="46">
        <f>+AA21-AA35</f>
        <v>-3298737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8265413</v>
      </c>
      <c r="D41" s="56">
        <f>SUM(D37:D40)</f>
        <v>0</v>
      </c>
      <c r="E41" s="57">
        <f t="shared" si="3"/>
        <v>-3298737</v>
      </c>
      <c r="F41" s="58">
        <f t="shared" si="3"/>
        <v>-3298737</v>
      </c>
      <c r="G41" s="58">
        <f t="shared" si="3"/>
        <v>151989</v>
      </c>
      <c r="H41" s="58">
        <f t="shared" si="3"/>
        <v>227769</v>
      </c>
      <c r="I41" s="58">
        <f t="shared" si="3"/>
        <v>325048</v>
      </c>
      <c r="J41" s="58">
        <f t="shared" si="3"/>
        <v>704806</v>
      </c>
      <c r="K41" s="58">
        <f t="shared" si="3"/>
        <v>229843</v>
      </c>
      <c r="L41" s="58">
        <f t="shared" si="3"/>
        <v>203108</v>
      </c>
      <c r="M41" s="58">
        <f t="shared" si="3"/>
        <v>-86307</v>
      </c>
      <c r="N41" s="58">
        <f t="shared" si="3"/>
        <v>346644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1051450</v>
      </c>
      <c r="X41" s="58">
        <f t="shared" si="3"/>
        <v>-1262068</v>
      </c>
      <c r="Y41" s="58">
        <f t="shared" si="3"/>
        <v>2313518</v>
      </c>
      <c r="Z41" s="59">
        <f>+IF(X41&lt;&gt;0,+(Y41/X41)*100,0)</f>
        <v>-183.31167575756615</v>
      </c>
      <c r="AA41" s="56">
        <f>SUM(AA37:AA40)</f>
        <v>-3298737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8265413</v>
      </c>
      <c r="D43" s="64">
        <f>+D41-D42</f>
        <v>0</v>
      </c>
      <c r="E43" s="65">
        <f t="shared" si="4"/>
        <v>-3298737</v>
      </c>
      <c r="F43" s="66">
        <f t="shared" si="4"/>
        <v>-3298737</v>
      </c>
      <c r="G43" s="66">
        <f t="shared" si="4"/>
        <v>151989</v>
      </c>
      <c r="H43" s="66">
        <f t="shared" si="4"/>
        <v>227769</v>
      </c>
      <c r="I43" s="66">
        <f t="shared" si="4"/>
        <v>325048</v>
      </c>
      <c r="J43" s="66">
        <f t="shared" si="4"/>
        <v>704806</v>
      </c>
      <c r="K43" s="66">
        <f t="shared" si="4"/>
        <v>229843</v>
      </c>
      <c r="L43" s="66">
        <f t="shared" si="4"/>
        <v>203108</v>
      </c>
      <c r="M43" s="66">
        <f t="shared" si="4"/>
        <v>-86307</v>
      </c>
      <c r="N43" s="66">
        <f t="shared" si="4"/>
        <v>346644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1051450</v>
      </c>
      <c r="X43" s="66">
        <f t="shared" si="4"/>
        <v>-1262068</v>
      </c>
      <c r="Y43" s="66">
        <f t="shared" si="4"/>
        <v>2313518</v>
      </c>
      <c r="Z43" s="67">
        <f>+IF(X43&lt;&gt;0,+(Y43/X43)*100,0)</f>
        <v>-183.31167575756615</v>
      </c>
      <c r="AA43" s="64">
        <f>+AA41-AA42</f>
        <v>-3298737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8265413</v>
      </c>
      <c r="D45" s="56">
        <f>SUM(D43:D44)</f>
        <v>0</v>
      </c>
      <c r="E45" s="57">
        <f t="shared" si="5"/>
        <v>-3298737</v>
      </c>
      <c r="F45" s="58">
        <f t="shared" si="5"/>
        <v>-3298737</v>
      </c>
      <c r="G45" s="58">
        <f t="shared" si="5"/>
        <v>151989</v>
      </c>
      <c r="H45" s="58">
        <f t="shared" si="5"/>
        <v>227769</v>
      </c>
      <c r="I45" s="58">
        <f t="shared" si="5"/>
        <v>325048</v>
      </c>
      <c r="J45" s="58">
        <f t="shared" si="5"/>
        <v>704806</v>
      </c>
      <c r="K45" s="58">
        <f t="shared" si="5"/>
        <v>229843</v>
      </c>
      <c r="L45" s="58">
        <f t="shared" si="5"/>
        <v>203108</v>
      </c>
      <c r="M45" s="58">
        <f t="shared" si="5"/>
        <v>-86307</v>
      </c>
      <c r="N45" s="58">
        <f t="shared" si="5"/>
        <v>346644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1051450</v>
      </c>
      <c r="X45" s="58">
        <f t="shared" si="5"/>
        <v>-1262068</v>
      </c>
      <c r="Y45" s="58">
        <f t="shared" si="5"/>
        <v>2313518</v>
      </c>
      <c r="Z45" s="59">
        <f>+IF(X45&lt;&gt;0,+(Y45/X45)*100,0)</f>
        <v>-183.31167575756615</v>
      </c>
      <c r="AA45" s="56">
        <f>SUM(AA43:AA44)</f>
        <v>-3298737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8265413</v>
      </c>
      <c r="D47" s="71">
        <f>SUM(D45:D46)</f>
        <v>0</v>
      </c>
      <c r="E47" s="72">
        <f t="shared" si="6"/>
        <v>-3298737</v>
      </c>
      <c r="F47" s="73">
        <f t="shared" si="6"/>
        <v>-3298737</v>
      </c>
      <c r="G47" s="73">
        <f t="shared" si="6"/>
        <v>151989</v>
      </c>
      <c r="H47" s="74">
        <f t="shared" si="6"/>
        <v>227769</v>
      </c>
      <c r="I47" s="74">
        <f t="shared" si="6"/>
        <v>325048</v>
      </c>
      <c r="J47" s="74">
        <f t="shared" si="6"/>
        <v>704806</v>
      </c>
      <c r="K47" s="74">
        <f t="shared" si="6"/>
        <v>229843</v>
      </c>
      <c r="L47" s="74">
        <f t="shared" si="6"/>
        <v>203108</v>
      </c>
      <c r="M47" s="73">
        <f t="shared" si="6"/>
        <v>-86307</v>
      </c>
      <c r="N47" s="73">
        <f t="shared" si="6"/>
        <v>346644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1051450</v>
      </c>
      <c r="X47" s="74">
        <f t="shared" si="6"/>
        <v>-1262068</v>
      </c>
      <c r="Y47" s="74">
        <f t="shared" si="6"/>
        <v>2313518</v>
      </c>
      <c r="Z47" s="75">
        <f>+IF(X47&lt;&gt;0,+(Y47/X47)*100,0)</f>
        <v>-183.31167575756615</v>
      </c>
      <c r="AA47" s="76">
        <f>SUM(AA45:AA46)</f>
        <v>-3298737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25960889</v>
      </c>
      <c r="D8" s="6"/>
      <c r="E8" s="7">
        <v>33270225</v>
      </c>
      <c r="F8" s="8">
        <v>33270225</v>
      </c>
      <c r="G8" s="8">
        <v>2515985</v>
      </c>
      <c r="H8" s="8">
        <v>755</v>
      </c>
      <c r="I8" s="8">
        <v>-5160</v>
      </c>
      <c r="J8" s="8">
        <v>2511580</v>
      </c>
      <c r="K8" s="8">
        <v>8285</v>
      </c>
      <c r="L8" s="8">
        <v>2511586</v>
      </c>
      <c r="M8" s="8">
        <v>-2086</v>
      </c>
      <c r="N8" s="8">
        <v>2517785</v>
      </c>
      <c r="O8" s="8"/>
      <c r="P8" s="8"/>
      <c r="Q8" s="8"/>
      <c r="R8" s="8"/>
      <c r="S8" s="8"/>
      <c r="T8" s="8"/>
      <c r="U8" s="8"/>
      <c r="V8" s="8"/>
      <c r="W8" s="8">
        <v>5029365</v>
      </c>
      <c r="X8" s="8">
        <v>16635114</v>
      </c>
      <c r="Y8" s="8">
        <v>-11605749</v>
      </c>
      <c r="Z8" s="2">
        <v>-69.766573285881904</v>
      </c>
      <c r="AA8" s="6">
        <v>33270225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20061593</v>
      </c>
      <c r="D13" s="6"/>
      <c r="E13" s="7"/>
      <c r="F13" s="8"/>
      <c r="G13" s="8">
        <v>976664</v>
      </c>
      <c r="H13" s="8"/>
      <c r="I13" s="8"/>
      <c r="J13" s="8">
        <v>976664</v>
      </c>
      <c r="K13" s="8"/>
      <c r="L13" s="8">
        <v>993519</v>
      </c>
      <c r="M13" s="8"/>
      <c r="N13" s="8">
        <v>993519</v>
      </c>
      <c r="O13" s="8"/>
      <c r="P13" s="8"/>
      <c r="Q13" s="8"/>
      <c r="R13" s="8"/>
      <c r="S13" s="8"/>
      <c r="T13" s="8"/>
      <c r="U13" s="8"/>
      <c r="V13" s="8"/>
      <c r="W13" s="8">
        <v>1970183</v>
      </c>
      <c r="X13" s="8"/>
      <c r="Y13" s="8">
        <v>1970183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27255491</v>
      </c>
      <c r="F18" s="8">
        <v>27255491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13627746</v>
      </c>
      <c r="Y18" s="8">
        <v>-13627746</v>
      </c>
      <c r="Z18" s="2">
        <v>-100</v>
      </c>
      <c r="AA18" s="6">
        <v>27255491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46022482</v>
      </c>
      <c r="D21" s="33">
        <f t="shared" si="0"/>
        <v>0</v>
      </c>
      <c r="E21" s="34">
        <f t="shared" si="0"/>
        <v>60525716</v>
      </c>
      <c r="F21" s="35">
        <f t="shared" si="0"/>
        <v>60525716</v>
      </c>
      <c r="G21" s="35">
        <f t="shared" si="0"/>
        <v>3492649</v>
      </c>
      <c r="H21" s="35">
        <f t="shared" si="0"/>
        <v>755</v>
      </c>
      <c r="I21" s="35">
        <f t="shared" si="0"/>
        <v>-5160</v>
      </c>
      <c r="J21" s="35">
        <f t="shared" si="0"/>
        <v>3488244</v>
      </c>
      <c r="K21" s="35">
        <f t="shared" si="0"/>
        <v>8285</v>
      </c>
      <c r="L21" s="35">
        <f t="shared" si="0"/>
        <v>3505105</v>
      </c>
      <c r="M21" s="35">
        <f t="shared" si="0"/>
        <v>-2086</v>
      </c>
      <c r="N21" s="35">
        <f t="shared" si="0"/>
        <v>3511304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6999548</v>
      </c>
      <c r="X21" s="35">
        <f t="shared" si="0"/>
        <v>30262860</v>
      </c>
      <c r="Y21" s="35">
        <f t="shared" si="0"/>
        <v>-23263312</v>
      </c>
      <c r="Z21" s="36">
        <f>+IF(X21&lt;&gt;0,+(Y21/X21)*100,0)</f>
        <v>-76.870831111137548</v>
      </c>
      <c r="AA21" s="33">
        <f>SUM(AA5:AA20)</f>
        <v>60525716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29391383</v>
      </c>
      <c r="D24" s="6"/>
      <c r="E24" s="7">
        <v>15438756</v>
      </c>
      <c r="F24" s="8">
        <v>15438756</v>
      </c>
      <c r="G24" s="8">
        <v>977686</v>
      </c>
      <c r="H24" s="8">
        <v>1020437</v>
      </c>
      <c r="I24" s="8">
        <v>969855</v>
      </c>
      <c r="J24" s="8">
        <v>2967978</v>
      </c>
      <c r="K24" s="8">
        <v>1050828</v>
      </c>
      <c r="L24" s="8">
        <v>1020585</v>
      </c>
      <c r="M24" s="8"/>
      <c r="N24" s="8">
        <v>2071413</v>
      </c>
      <c r="O24" s="8"/>
      <c r="P24" s="8"/>
      <c r="Q24" s="8"/>
      <c r="R24" s="8"/>
      <c r="S24" s="8"/>
      <c r="T24" s="8"/>
      <c r="U24" s="8"/>
      <c r="V24" s="8"/>
      <c r="W24" s="8">
        <v>5039391</v>
      </c>
      <c r="X24" s="8">
        <v>7719408</v>
      </c>
      <c r="Y24" s="8">
        <v>-2680017</v>
      </c>
      <c r="Z24" s="2">
        <v>-34.717908419920285</v>
      </c>
      <c r="AA24" s="6">
        <v>15438756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8600567</v>
      </c>
      <c r="F26" s="8">
        <v>8600567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4300290</v>
      </c>
      <c r="Y26" s="8">
        <v>-4300290</v>
      </c>
      <c r="Z26" s="2">
        <v>-100</v>
      </c>
      <c r="AA26" s="6">
        <v>8600567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220000</v>
      </c>
      <c r="F27" s="8">
        <v>220000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110004</v>
      </c>
      <c r="Y27" s="8">
        <v>-110004</v>
      </c>
      <c r="Z27" s="2">
        <v>-100</v>
      </c>
      <c r="AA27" s="6">
        <v>220000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194579</v>
      </c>
      <c r="D30" s="6"/>
      <c r="E30" s="7">
        <v>173463</v>
      </c>
      <c r="F30" s="8">
        <v>173463</v>
      </c>
      <c r="G30" s="8">
        <v>22258</v>
      </c>
      <c r="H30" s="8">
        <v>22201</v>
      </c>
      <c r="I30" s="8">
        <v>24870</v>
      </c>
      <c r="J30" s="8">
        <v>69329</v>
      </c>
      <c r="K30" s="8">
        <v>9255</v>
      </c>
      <c r="L30" s="8">
        <v>46185</v>
      </c>
      <c r="M30" s="8"/>
      <c r="N30" s="8">
        <v>55440</v>
      </c>
      <c r="O30" s="8"/>
      <c r="P30" s="8"/>
      <c r="Q30" s="8"/>
      <c r="R30" s="8"/>
      <c r="S30" s="8"/>
      <c r="T30" s="8"/>
      <c r="U30" s="8"/>
      <c r="V30" s="8"/>
      <c r="W30" s="8">
        <v>124769</v>
      </c>
      <c r="X30" s="8">
        <v>86736</v>
      </c>
      <c r="Y30" s="8">
        <v>38033</v>
      </c>
      <c r="Z30" s="2">
        <v>43.849151448072313</v>
      </c>
      <c r="AA30" s="6">
        <v>173463</v>
      </c>
    </row>
    <row r="31" spans="1:27" ht="13.5" x14ac:dyDescent="0.25">
      <c r="A31" s="25" t="s">
        <v>57</v>
      </c>
      <c r="B31" s="24" t="s">
        <v>32</v>
      </c>
      <c r="C31" s="6">
        <v>484211</v>
      </c>
      <c r="D31" s="6"/>
      <c r="E31" s="7">
        <v>629964</v>
      </c>
      <c r="F31" s="8">
        <v>629964</v>
      </c>
      <c r="G31" s="8"/>
      <c r="H31" s="8">
        <v>46253</v>
      </c>
      <c r="I31" s="8">
        <v>95288</v>
      </c>
      <c r="J31" s="8">
        <v>141541</v>
      </c>
      <c r="K31" s="8">
        <v>59738</v>
      </c>
      <c r="L31" s="8">
        <v>21597</v>
      </c>
      <c r="M31" s="8">
        <v>15521</v>
      </c>
      <c r="N31" s="8">
        <v>96856</v>
      </c>
      <c r="O31" s="8"/>
      <c r="P31" s="8"/>
      <c r="Q31" s="8"/>
      <c r="R31" s="8"/>
      <c r="S31" s="8"/>
      <c r="T31" s="8"/>
      <c r="U31" s="8"/>
      <c r="V31" s="8"/>
      <c r="W31" s="8">
        <v>238397</v>
      </c>
      <c r="X31" s="8">
        <v>314988</v>
      </c>
      <c r="Y31" s="8">
        <v>-76591</v>
      </c>
      <c r="Z31" s="2">
        <v>-24.315529480488145</v>
      </c>
      <c r="AA31" s="6">
        <v>629964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514961</v>
      </c>
      <c r="D33" s="6"/>
      <c r="E33" s="7">
        <v>476496</v>
      </c>
      <c r="F33" s="8">
        <v>476496</v>
      </c>
      <c r="G33" s="8">
        <v>102542</v>
      </c>
      <c r="H33" s="8">
        <v>126786</v>
      </c>
      <c r="I33" s="8">
        <v>8466</v>
      </c>
      <c r="J33" s="8">
        <v>237794</v>
      </c>
      <c r="K33" s="8">
        <v>9161</v>
      </c>
      <c r="L33" s="8">
        <v>13008</v>
      </c>
      <c r="M33" s="8"/>
      <c r="N33" s="8">
        <v>22169</v>
      </c>
      <c r="O33" s="8"/>
      <c r="P33" s="8"/>
      <c r="Q33" s="8"/>
      <c r="R33" s="8"/>
      <c r="S33" s="8"/>
      <c r="T33" s="8"/>
      <c r="U33" s="8"/>
      <c r="V33" s="8"/>
      <c r="W33" s="8">
        <v>259963</v>
      </c>
      <c r="X33" s="8">
        <v>238266</v>
      </c>
      <c r="Y33" s="8">
        <v>21697</v>
      </c>
      <c r="Z33" s="2">
        <v>9.1062090268859173</v>
      </c>
      <c r="AA33" s="6">
        <v>476496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30585134</v>
      </c>
      <c r="D35" s="33">
        <f>SUM(D24:D34)</f>
        <v>0</v>
      </c>
      <c r="E35" s="34">
        <f t="shared" si="1"/>
        <v>25539246</v>
      </c>
      <c r="F35" s="35">
        <f t="shared" si="1"/>
        <v>25539246</v>
      </c>
      <c r="G35" s="35">
        <f t="shared" si="1"/>
        <v>1102486</v>
      </c>
      <c r="H35" s="35">
        <f t="shared" si="1"/>
        <v>1215677</v>
      </c>
      <c r="I35" s="35">
        <f t="shared" si="1"/>
        <v>1098479</v>
      </c>
      <c r="J35" s="35">
        <f t="shared" si="1"/>
        <v>3416642</v>
      </c>
      <c r="K35" s="35">
        <f t="shared" si="1"/>
        <v>1128982</v>
      </c>
      <c r="L35" s="35">
        <f t="shared" si="1"/>
        <v>1101375</v>
      </c>
      <c r="M35" s="35">
        <f t="shared" si="1"/>
        <v>15521</v>
      </c>
      <c r="N35" s="35">
        <f t="shared" si="1"/>
        <v>2245878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5662520</v>
      </c>
      <c r="X35" s="35">
        <f t="shared" si="1"/>
        <v>12769692</v>
      </c>
      <c r="Y35" s="35">
        <f t="shared" si="1"/>
        <v>-7107172</v>
      </c>
      <c r="Z35" s="36">
        <f>+IF(X35&lt;&gt;0,+(Y35/X35)*100,0)</f>
        <v>-55.65656556164393</v>
      </c>
      <c r="AA35" s="33">
        <f>SUM(AA24:AA34)</f>
        <v>25539246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15437348</v>
      </c>
      <c r="D37" s="46">
        <f>+D21-D35</f>
        <v>0</v>
      </c>
      <c r="E37" s="47">
        <f t="shared" si="2"/>
        <v>34986470</v>
      </c>
      <c r="F37" s="48">
        <f t="shared" si="2"/>
        <v>34986470</v>
      </c>
      <c r="G37" s="48">
        <f t="shared" si="2"/>
        <v>2390163</v>
      </c>
      <c r="H37" s="48">
        <f t="shared" si="2"/>
        <v>-1214922</v>
      </c>
      <c r="I37" s="48">
        <f t="shared" si="2"/>
        <v>-1103639</v>
      </c>
      <c r="J37" s="48">
        <f t="shared" si="2"/>
        <v>71602</v>
      </c>
      <c r="K37" s="48">
        <f t="shared" si="2"/>
        <v>-1120697</v>
      </c>
      <c r="L37" s="48">
        <f t="shared" si="2"/>
        <v>2403730</v>
      </c>
      <c r="M37" s="48">
        <f t="shared" si="2"/>
        <v>-17607</v>
      </c>
      <c r="N37" s="48">
        <f t="shared" si="2"/>
        <v>1265426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1337028</v>
      </c>
      <c r="X37" s="48">
        <f>IF(F21=F35,0,X21-X35)</f>
        <v>17493168</v>
      </c>
      <c r="Y37" s="48">
        <f t="shared" si="2"/>
        <v>-16156140</v>
      </c>
      <c r="Z37" s="49">
        <f>+IF(X37&lt;&gt;0,+(Y37/X37)*100,0)</f>
        <v>-92.356856116627924</v>
      </c>
      <c r="AA37" s="46">
        <f>+AA21-AA35</f>
        <v>34986470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15437348</v>
      </c>
      <c r="D41" s="56">
        <f>SUM(D37:D40)</f>
        <v>0</v>
      </c>
      <c r="E41" s="57">
        <f t="shared" si="3"/>
        <v>34986470</v>
      </c>
      <c r="F41" s="58">
        <f t="shared" si="3"/>
        <v>34986470</v>
      </c>
      <c r="G41" s="58">
        <f t="shared" si="3"/>
        <v>2390163</v>
      </c>
      <c r="H41" s="58">
        <f t="shared" si="3"/>
        <v>-1214922</v>
      </c>
      <c r="I41" s="58">
        <f t="shared" si="3"/>
        <v>-1103639</v>
      </c>
      <c r="J41" s="58">
        <f t="shared" si="3"/>
        <v>71602</v>
      </c>
      <c r="K41" s="58">
        <f t="shared" si="3"/>
        <v>-1120697</v>
      </c>
      <c r="L41" s="58">
        <f t="shared" si="3"/>
        <v>2403730</v>
      </c>
      <c r="M41" s="58">
        <f t="shared" si="3"/>
        <v>-17607</v>
      </c>
      <c r="N41" s="58">
        <f t="shared" si="3"/>
        <v>1265426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1337028</v>
      </c>
      <c r="X41" s="58">
        <f t="shared" si="3"/>
        <v>17493168</v>
      </c>
      <c r="Y41" s="58">
        <f t="shared" si="3"/>
        <v>-16156140</v>
      </c>
      <c r="Z41" s="59">
        <f>+IF(X41&lt;&gt;0,+(Y41/X41)*100,0)</f>
        <v>-92.356856116627924</v>
      </c>
      <c r="AA41" s="56">
        <f>SUM(AA37:AA40)</f>
        <v>34986470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15437348</v>
      </c>
      <c r="D43" s="64">
        <f>+D41-D42</f>
        <v>0</v>
      </c>
      <c r="E43" s="65">
        <f t="shared" si="4"/>
        <v>34986470</v>
      </c>
      <c r="F43" s="66">
        <f t="shared" si="4"/>
        <v>34986470</v>
      </c>
      <c r="G43" s="66">
        <f t="shared" si="4"/>
        <v>2390163</v>
      </c>
      <c r="H43" s="66">
        <f t="shared" si="4"/>
        <v>-1214922</v>
      </c>
      <c r="I43" s="66">
        <f t="shared" si="4"/>
        <v>-1103639</v>
      </c>
      <c r="J43" s="66">
        <f t="shared" si="4"/>
        <v>71602</v>
      </c>
      <c r="K43" s="66">
        <f t="shared" si="4"/>
        <v>-1120697</v>
      </c>
      <c r="L43" s="66">
        <f t="shared" si="4"/>
        <v>2403730</v>
      </c>
      <c r="M43" s="66">
        <f t="shared" si="4"/>
        <v>-17607</v>
      </c>
      <c r="N43" s="66">
        <f t="shared" si="4"/>
        <v>1265426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1337028</v>
      </c>
      <c r="X43" s="66">
        <f t="shared" si="4"/>
        <v>17493168</v>
      </c>
      <c r="Y43" s="66">
        <f t="shared" si="4"/>
        <v>-16156140</v>
      </c>
      <c r="Z43" s="67">
        <f>+IF(X43&lt;&gt;0,+(Y43/X43)*100,0)</f>
        <v>-92.356856116627924</v>
      </c>
      <c r="AA43" s="64">
        <f>+AA41-AA42</f>
        <v>34986470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15437348</v>
      </c>
      <c r="D45" s="56">
        <f>SUM(D43:D44)</f>
        <v>0</v>
      </c>
      <c r="E45" s="57">
        <f t="shared" si="5"/>
        <v>34986470</v>
      </c>
      <c r="F45" s="58">
        <f t="shared" si="5"/>
        <v>34986470</v>
      </c>
      <c r="G45" s="58">
        <f t="shared" si="5"/>
        <v>2390163</v>
      </c>
      <c r="H45" s="58">
        <f t="shared" si="5"/>
        <v>-1214922</v>
      </c>
      <c r="I45" s="58">
        <f t="shared" si="5"/>
        <v>-1103639</v>
      </c>
      <c r="J45" s="58">
        <f t="shared" si="5"/>
        <v>71602</v>
      </c>
      <c r="K45" s="58">
        <f t="shared" si="5"/>
        <v>-1120697</v>
      </c>
      <c r="L45" s="58">
        <f t="shared" si="5"/>
        <v>2403730</v>
      </c>
      <c r="M45" s="58">
        <f t="shared" si="5"/>
        <v>-17607</v>
      </c>
      <c r="N45" s="58">
        <f t="shared" si="5"/>
        <v>1265426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1337028</v>
      </c>
      <c r="X45" s="58">
        <f t="shared" si="5"/>
        <v>17493168</v>
      </c>
      <c r="Y45" s="58">
        <f t="shared" si="5"/>
        <v>-16156140</v>
      </c>
      <c r="Z45" s="59">
        <f>+IF(X45&lt;&gt;0,+(Y45/X45)*100,0)</f>
        <v>-92.356856116627924</v>
      </c>
      <c r="AA45" s="56">
        <f>SUM(AA43:AA44)</f>
        <v>34986470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15437348</v>
      </c>
      <c r="D47" s="71">
        <f>SUM(D45:D46)</f>
        <v>0</v>
      </c>
      <c r="E47" s="72">
        <f t="shared" si="6"/>
        <v>34986470</v>
      </c>
      <c r="F47" s="73">
        <f t="shared" si="6"/>
        <v>34986470</v>
      </c>
      <c r="G47" s="73">
        <f t="shared" si="6"/>
        <v>2390163</v>
      </c>
      <c r="H47" s="74">
        <f t="shared" si="6"/>
        <v>-1214922</v>
      </c>
      <c r="I47" s="74">
        <f t="shared" si="6"/>
        <v>-1103639</v>
      </c>
      <c r="J47" s="74">
        <f t="shared" si="6"/>
        <v>71602</v>
      </c>
      <c r="K47" s="74">
        <f t="shared" si="6"/>
        <v>-1120697</v>
      </c>
      <c r="L47" s="74">
        <f t="shared" si="6"/>
        <v>2403730</v>
      </c>
      <c r="M47" s="73">
        <f t="shared" si="6"/>
        <v>-17607</v>
      </c>
      <c r="N47" s="73">
        <f t="shared" si="6"/>
        <v>1265426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1337028</v>
      </c>
      <c r="X47" s="74">
        <f t="shared" si="6"/>
        <v>17493168</v>
      </c>
      <c r="Y47" s="74">
        <f t="shared" si="6"/>
        <v>-16156140</v>
      </c>
      <c r="Z47" s="75">
        <f>+IF(X47&lt;&gt;0,+(Y47/X47)*100,0)</f>
        <v>-92.356856116627924</v>
      </c>
      <c r="AA47" s="76">
        <f>SUM(AA45:AA46)</f>
        <v>34986470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50295858</v>
      </c>
      <c r="D8" s="6"/>
      <c r="E8" s="7">
        <v>55711593</v>
      </c>
      <c r="F8" s="8">
        <v>55711593</v>
      </c>
      <c r="G8" s="8">
        <v>4479249</v>
      </c>
      <c r="H8" s="8">
        <v>4487736</v>
      </c>
      <c r="I8" s="8">
        <v>4495206</v>
      </c>
      <c r="J8" s="8">
        <v>13462191</v>
      </c>
      <c r="K8" s="8">
        <v>4502190</v>
      </c>
      <c r="L8" s="8">
        <v>4502111</v>
      </c>
      <c r="M8" s="8">
        <v>4524217</v>
      </c>
      <c r="N8" s="8">
        <v>13528518</v>
      </c>
      <c r="O8" s="8"/>
      <c r="P8" s="8"/>
      <c r="Q8" s="8"/>
      <c r="R8" s="8"/>
      <c r="S8" s="8"/>
      <c r="T8" s="8"/>
      <c r="U8" s="8"/>
      <c r="V8" s="8"/>
      <c r="W8" s="8">
        <v>26990709</v>
      </c>
      <c r="X8" s="8">
        <v>27855774</v>
      </c>
      <c r="Y8" s="8">
        <v>-865065</v>
      </c>
      <c r="Z8" s="2">
        <v>-3.1055141386485978</v>
      </c>
      <c r="AA8" s="6">
        <v>55711593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3985780</v>
      </c>
      <c r="D13" s="6"/>
      <c r="E13" s="7">
        <v>5301604</v>
      </c>
      <c r="F13" s="8">
        <v>5301604</v>
      </c>
      <c r="G13" s="8">
        <v>370294</v>
      </c>
      <c r="H13" s="8">
        <v>377561</v>
      </c>
      <c r="I13" s="8">
        <v>382026</v>
      </c>
      <c r="J13" s="8">
        <v>1129881</v>
      </c>
      <c r="K13" s="8">
        <v>391862</v>
      </c>
      <c r="L13" s="8">
        <v>398683</v>
      </c>
      <c r="M13" s="8">
        <v>406971</v>
      </c>
      <c r="N13" s="8">
        <v>1197516</v>
      </c>
      <c r="O13" s="8"/>
      <c r="P13" s="8"/>
      <c r="Q13" s="8"/>
      <c r="R13" s="8"/>
      <c r="S13" s="8"/>
      <c r="T13" s="8"/>
      <c r="U13" s="8"/>
      <c r="V13" s="8"/>
      <c r="W13" s="8">
        <v>2327397</v>
      </c>
      <c r="X13" s="8">
        <v>2650800</v>
      </c>
      <c r="Y13" s="8">
        <v>-323403</v>
      </c>
      <c r="Z13" s="2">
        <v>-12.200203712086918</v>
      </c>
      <c r="AA13" s="6">
        <v>5301604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18625883</v>
      </c>
      <c r="D18" s="6"/>
      <c r="E18" s="7">
        <v>20055103</v>
      </c>
      <c r="F18" s="8">
        <v>20055103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10027548</v>
      </c>
      <c r="Y18" s="8">
        <v>-10027548</v>
      </c>
      <c r="Z18" s="2">
        <v>-100</v>
      </c>
      <c r="AA18" s="6">
        <v>20055103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72907521</v>
      </c>
      <c r="D21" s="33">
        <f t="shared" si="0"/>
        <v>0</v>
      </c>
      <c r="E21" s="34">
        <f t="shared" si="0"/>
        <v>81068300</v>
      </c>
      <c r="F21" s="35">
        <f t="shared" si="0"/>
        <v>81068300</v>
      </c>
      <c r="G21" s="35">
        <f t="shared" si="0"/>
        <v>4849543</v>
      </c>
      <c r="H21" s="35">
        <f t="shared" si="0"/>
        <v>4865297</v>
      </c>
      <c r="I21" s="35">
        <f t="shared" si="0"/>
        <v>4877232</v>
      </c>
      <c r="J21" s="35">
        <f t="shared" si="0"/>
        <v>14592072</v>
      </c>
      <c r="K21" s="35">
        <f t="shared" si="0"/>
        <v>4894052</v>
      </c>
      <c r="L21" s="35">
        <f t="shared" si="0"/>
        <v>4900794</v>
      </c>
      <c r="M21" s="35">
        <f t="shared" si="0"/>
        <v>4931188</v>
      </c>
      <c r="N21" s="35">
        <f t="shared" si="0"/>
        <v>14726034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29318106</v>
      </c>
      <c r="X21" s="35">
        <f t="shared" si="0"/>
        <v>40534122</v>
      </c>
      <c r="Y21" s="35">
        <f t="shared" si="0"/>
        <v>-11216016</v>
      </c>
      <c r="Z21" s="36">
        <f>+IF(X21&lt;&gt;0,+(Y21/X21)*100,0)</f>
        <v>-27.670553712746017</v>
      </c>
      <c r="AA21" s="33">
        <f>SUM(AA5:AA20)</f>
        <v>81068300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27960950</v>
      </c>
      <c r="D24" s="6"/>
      <c r="E24" s="7">
        <v>27646776</v>
      </c>
      <c r="F24" s="8">
        <v>27646776</v>
      </c>
      <c r="G24" s="8">
        <v>2518931</v>
      </c>
      <c r="H24" s="8">
        <v>2379542</v>
      </c>
      <c r="I24" s="8">
        <v>2523964</v>
      </c>
      <c r="J24" s="8">
        <v>7422437</v>
      </c>
      <c r="K24" s="8">
        <v>2765275</v>
      </c>
      <c r="L24" s="8">
        <v>2531388</v>
      </c>
      <c r="M24" s="8">
        <v>2848350</v>
      </c>
      <c r="N24" s="8">
        <v>8145013</v>
      </c>
      <c r="O24" s="8"/>
      <c r="P24" s="8"/>
      <c r="Q24" s="8"/>
      <c r="R24" s="8"/>
      <c r="S24" s="8"/>
      <c r="T24" s="8"/>
      <c r="U24" s="8"/>
      <c r="V24" s="8"/>
      <c r="W24" s="8">
        <v>15567450</v>
      </c>
      <c r="X24" s="8">
        <v>13823448</v>
      </c>
      <c r="Y24" s="8">
        <v>1744002</v>
      </c>
      <c r="Z24" s="2">
        <v>12.616258982563538</v>
      </c>
      <c r="AA24" s="6">
        <v>27646776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11145562</v>
      </c>
      <c r="D26" s="6"/>
      <c r="E26" s="7">
        <v>17280780</v>
      </c>
      <c r="F26" s="8">
        <v>17280780</v>
      </c>
      <c r="G26" s="8">
        <v>9002</v>
      </c>
      <c r="H26" s="8">
        <v>10441</v>
      </c>
      <c r="I26" s="8">
        <v>12830</v>
      </c>
      <c r="J26" s="8">
        <v>32273</v>
      </c>
      <c r="K26" s="8">
        <v>8624</v>
      </c>
      <c r="L26" s="8">
        <v>8203</v>
      </c>
      <c r="M26" s="8">
        <v>18401</v>
      </c>
      <c r="N26" s="8">
        <v>35228</v>
      </c>
      <c r="O26" s="8"/>
      <c r="P26" s="8"/>
      <c r="Q26" s="8"/>
      <c r="R26" s="8"/>
      <c r="S26" s="8"/>
      <c r="T26" s="8"/>
      <c r="U26" s="8"/>
      <c r="V26" s="8"/>
      <c r="W26" s="8">
        <v>67501</v>
      </c>
      <c r="X26" s="8">
        <v>8640396</v>
      </c>
      <c r="Y26" s="8">
        <v>-8572895</v>
      </c>
      <c r="Z26" s="2">
        <v>-99.218774232106952</v>
      </c>
      <c r="AA26" s="6">
        <v>17280780</v>
      </c>
    </row>
    <row r="27" spans="1:27" ht="13.5" x14ac:dyDescent="0.25">
      <c r="A27" s="25" t="s">
        <v>53</v>
      </c>
      <c r="B27" s="24" t="s">
        <v>32</v>
      </c>
      <c r="C27" s="6">
        <v>11459332</v>
      </c>
      <c r="D27" s="6"/>
      <c r="E27" s="7">
        <v>21791</v>
      </c>
      <c r="F27" s="8">
        <v>21791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10914</v>
      </c>
      <c r="Y27" s="8">
        <v>-10914</v>
      </c>
      <c r="Z27" s="2">
        <v>-100</v>
      </c>
      <c r="AA27" s="6">
        <v>21791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320952</v>
      </c>
      <c r="D30" s="6"/>
      <c r="E30" s="7">
        <v>640980</v>
      </c>
      <c r="F30" s="8">
        <v>640980</v>
      </c>
      <c r="G30" s="8"/>
      <c r="H30" s="8"/>
      <c r="I30" s="8">
        <v>417</v>
      </c>
      <c r="J30" s="8">
        <v>417</v>
      </c>
      <c r="K30" s="8">
        <v>8337</v>
      </c>
      <c r="L30" s="8"/>
      <c r="M30" s="8"/>
      <c r="N30" s="8">
        <v>8337</v>
      </c>
      <c r="O30" s="8"/>
      <c r="P30" s="8"/>
      <c r="Q30" s="8"/>
      <c r="R30" s="8"/>
      <c r="S30" s="8"/>
      <c r="T30" s="8"/>
      <c r="U30" s="8"/>
      <c r="V30" s="8"/>
      <c r="W30" s="8">
        <v>8754</v>
      </c>
      <c r="X30" s="8">
        <v>320496</v>
      </c>
      <c r="Y30" s="8">
        <v>-311742</v>
      </c>
      <c r="Z30" s="2">
        <v>-97.268608656582302</v>
      </c>
      <c r="AA30" s="6">
        <v>640980</v>
      </c>
    </row>
    <row r="31" spans="1:27" ht="13.5" x14ac:dyDescent="0.25">
      <c r="A31" s="25" t="s">
        <v>57</v>
      </c>
      <c r="B31" s="24" t="s">
        <v>32</v>
      </c>
      <c r="C31" s="6">
        <v>1039950</v>
      </c>
      <c r="D31" s="6"/>
      <c r="E31" s="7">
        <v>2262601</v>
      </c>
      <c r="F31" s="8">
        <v>2262601</v>
      </c>
      <c r="G31" s="8"/>
      <c r="H31" s="8">
        <v>773</v>
      </c>
      <c r="I31" s="8">
        <v>2091</v>
      </c>
      <c r="J31" s="8">
        <v>2864</v>
      </c>
      <c r="K31" s="8">
        <v>40687</v>
      </c>
      <c r="L31" s="8">
        <v>46599</v>
      </c>
      <c r="M31" s="8">
        <v>783</v>
      </c>
      <c r="N31" s="8">
        <v>88069</v>
      </c>
      <c r="O31" s="8"/>
      <c r="P31" s="8"/>
      <c r="Q31" s="8"/>
      <c r="R31" s="8"/>
      <c r="S31" s="8"/>
      <c r="T31" s="8"/>
      <c r="U31" s="8"/>
      <c r="V31" s="8"/>
      <c r="W31" s="8">
        <v>90933</v>
      </c>
      <c r="X31" s="8">
        <v>1131318</v>
      </c>
      <c r="Y31" s="8">
        <v>-1040385</v>
      </c>
      <c r="Z31" s="2">
        <v>-91.962206912645257</v>
      </c>
      <c r="AA31" s="6">
        <v>2262601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33369460</v>
      </c>
      <c r="D33" s="6"/>
      <c r="E33" s="7">
        <v>11061723</v>
      </c>
      <c r="F33" s="8">
        <v>11061723</v>
      </c>
      <c r="G33" s="8">
        <v>555229</v>
      </c>
      <c r="H33" s="8">
        <v>2463833</v>
      </c>
      <c r="I33" s="8">
        <v>1891279</v>
      </c>
      <c r="J33" s="8">
        <v>4910341</v>
      </c>
      <c r="K33" s="8">
        <v>1935205</v>
      </c>
      <c r="L33" s="8">
        <v>3058515</v>
      </c>
      <c r="M33" s="8">
        <v>826758</v>
      </c>
      <c r="N33" s="8">
        <v>5820478</v>
      </c>
      <c r="O33" s="8"/>
      <c r="P33" s="8"/>
      <c r="Q33" s="8"/>
      <c r="R33" s="8"/>
      <c r="S33" s="8"/>
      <c r="T33" s="8"/>
      <c r="U33" s="8"/>
      <c r="V33" s="8"/>
      <c r="W33" s="8">
        <v>10730819</v>
      </c>
      <c r="X33" s="8">
        <v>5530884</v>
      </c>
      <c r="Y33" s="8">
        <v>5199935</v>
      </c>
      <c r="Z33" s="2">
        <v>94.016345307549386</v>
      </c>
      <c r="AA33" s="6">
        <v>11061723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85296206</v>
      </c>
      <c r="D35" s="33">
        <f>SUM(D24:D34)</f>
        <v>0</v>
      </c>
      <c r="E35" s="34">
        <f t="shared" si="1"/>
        <v>58914651</v>
      </c>
      <c r="F35" s="35">
        <f t="shared" si="1"/>
        <v>58914651</v>
      </c>
      <c r="G35" s="35">
        <f t="shared" si="1"/>
        <v>3083162</v>
      </c>
      <c r="H35" s="35">
        <f t="shared" si="1"/>
        <v>4854589</v>
      </c>
      <c r="I35" s="35">
        <f t="shared" si="1"/>
        <v>4430581</v>
      </c>
      <c r="J35" s="35">
        <f t="shared" si="1"/>
        <v>12368332</v>
      </c>
      <c r="K35" s="35">
        <f t="shared" si="1"/>
        <v>4758128</v>
      </c>
      <c r="L35" s="35">
        <f t="shared" si="1"/>
        <v>5644705</v>
      </c>
      <c r="M35" s="35">
        <f t="shared" si="1"/>
        <v>3694292</v>
      </c>
      <c r="N35" s="35">
        <f t="shared" si="1"/>
        <v>14097125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26465457</v>
      </c>
      <c r="X35" s="35">
        <f t="shared" si="1"/>
        <v>29457456</v>
      </c>
      <c r="Y35" s="35">
        <f t="shared" si="1"/>
        <v>-2991999</v>
      </c>
      <c r="Z35" s="36">
        <f>+IF(X35&lt;&gt;0,+(Y35/X35)*100,0)</f>
        <v>-10.157017632479871</v>
      </c>
      <c r="AA35" s="33">
        <f>SUM(AA24:AA34)</f>
        <v>58914651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-12388685</v>
      </c>
      <c r="D37" s="46">
        <f>+D21-D35</f>
        <v>0</v>
      </c>
      <c r="E37" s="47">
        <f t="shared" si="2"/>
        <v>22153649</v>
      </c>
      <c r="F37" s="48">
        <f t="shared" si="2"/>
        <v>22153649</v>
      </c>
      <c r="G37" s="48">
        <f t="shared" si="2"/>
        <v>1766381</v>
      </c>
      <c r="H37" s="48">
        <f t="shared" si="2"/>
        <v>10708</v>
      </c>
      <c r="I37" s="48">
        <f t="shared" si="2"/>
        <v>446651</v>
      </c>
      <c r="J37" s="48">
        <f t="shared" si="2"/>
        <v>2223740</v>
      </c>
      <c r="K37" s="48">
        <f t="shared" si="2"/>
        <v>135924</v>
      </c>
      <c r="L37" s="48">
        <f t="shared" si="2"/>
        <v>-743911</v>
      </c>
      <c r="M37" s="48">
        <f t="shared" si="2"/>
        <v>1236896</v>
      </c>
      <c r="N37" s="48">
        <f t="shared" si="2"/>
        <v>628909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2852649</v>
      </c>
      <c r="X37" s="48">
        <f>IF(F21=F35,0,X21-X35)</f>
        <v>11076666</v>
      </c>
      <c r="Y37" s="48">
        <f t="shared" si="2"/>
        <v>-8224017</v>
      </c>
      <c r="Z37" s="49">
        <f>+IF(X37&lt;&gt;0,+(Y37/X37)*100,0)</f>
        <v>-74.246321050034368</v>
      </c>
      <c r="AA37" s="46">
        <f>+AA21-AA35</f>
        <v>22153649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9500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-12379185</v>
      </c>
      <c r="D41" s="56">
        <f>SUM(D37:D40)</f>
        <v>0</v>
      </c>
      <c r="E41" s="57">
        <f t="shared" si="3"/>
        <v>22153649</v>
      </c>
      <c r="F41" s="58">
        <f t="shared" si="3"/>
        <v>22153649</v>
      </c>
      <c r="G41" s="58">
        <f t="shared" si="3"/>
        <v>1766381</v>
      </c>
      <c r="H41" s="58">
        <f t="shared" si="3"/>
        <v>10708</v>
      </c>
      <c r="I41" s="58">
        <f t="shared" si="3"/>
        <v>446651</v>
      </c>
      <c r="J41" s="58">
        <f t="shared" si="3"/>
        <v>2223740</v>
      </c>
      <c r="K41" s="58">
        <f t="shared" si="3"/>
        <v>135924</v>
      </c>
      <c r="L41" s="58">
        <f t="shared" si="3"/>
        <v>-743911</v>
      </c>
      <c r="M41" s="58">
        <f t="shared" si="3"/>
        <v>1236896</v>
      </c>
      <c r="N41" s="58">
        <f t="shared" si="3"/>
        <v>628909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2852649</v>
      </c>
      <c r="X41" s="58">
        <f t="shared" si="3"/>
        <v>11076666</v>
      </c>
      <c r="Y41" s="58">
        <f t="shared" si="3"/>
        <v>-8224017</v>
      </c>
      <c r="Z41" s="59">
        <f>+IF(X41&lt;&gt;0,+(Y41/X41)*100,0)</f>
        <v>-74.246321050034368</v>
      </c>
      <c r="AA41" s="56">
        <f>SUM(AA37:AA40)</f>
        <v>22153649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-12379185</v>
      </c>
      <c r="D43" s="64">
        <f>+D41-D42</f>
        <v>0</v>
      </c>
      <c r="E43" s="65">
        <f t="shared" si="4"/>
        <v>22153649</v>
      </c>
      <c r="F43" s="66">
        <f t="shared" si="4"/>
        <v>22153649</v>
      </c>
      <c r="G43" s="66">
        <f t="shared" si="4"/>
        <v>1766381</v>
      </c>
      <c r="H43" s="66">
        <f t="shared" si="4"/>
        <v>10708</v>
      </c>
      <c r="I43" s="66">
        <f t="shared" si="4"/>
        <v>446651</v>
      </c>
      <c r="J43" s="66">
        <f t="shared" si="4"/>
        <v>2223740</v>
      </c>
      <c r="K43" s="66">
        <f t="shared" si="4"/>
        <v>135924</v>
      </c>
      <c r="L43" s="66">
        <f t="shared" si="4"/>
        <v>-743911</v>
      </c>
      <c r="M43" s="66">
        <f t="shared" si="4"/>
        <v>1236896</v>
      </c>
      <c r="N43" s="66">
        <f t="shared" si="4"/>
        <v>628909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2852649</v>
      </c>
      <c r="X43" s="66">
        <f t="shared" si="4"/>
        <v>11076666</v>
      </c>
      <c r="Y43" s="66">
        <f t="shared" si="4"/>
        <v>-8224017</v>
      </c>
      <c r="Z43" s="67">
        <f>+IF(X43&lt;&gt;0,+(Y43/X43)*100,0)</f>
        <v>-74.246321050034368</v>
      </c>
      <c r="AA43" s="64">
        <f>+AA41-AA42</f>
        <v>22153649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-12379185</v>
      </c>
      <c r="D45" s="56">
        <f>SUM(D43:D44)</f>
        <v>0</v>
      </c>
      <c r="E45" s="57">
        <f t="shared" si="5"/>
        <v>22153649</v>
      </c>
      <c r="F45" s="58">
        <f t="shared" si="5"/>
        <v>22153649</v>
      </c>
      <c r="G45" s="58">
        <f t="shared" si="5"/>
        <v>1766381</v>
      </c>
      <c r="H45" s="58">
        <f t="shared" si="5"/>
        <v>10708</v>
      </c>
      <c r="I45" s="58">
        <f t="shared" si="5"/>
        <v>446651</v>
      </c>
      <c r="J45" s="58">
        <f t="shared" si="5"/>
        <v>2223740</v>
      </c>
      <c r="K45" s="58">
        <f t="shared" si="5"/>
        <v>135924</v>
      </c>
      <c r="L45" s="58">
        <f t="shared" si="5"/>
        <v>-743911</v>
      </c>
      <c r="M45" s="58">
        <f t="shared" si="5"/>
        <v>1236896</v>
      </c>
      <c r="N45" s="58">
        <f t="shared" si="5"/>
        <v>628909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2852649</v>
      </c>
      <c r="X45" s="58">
        <f t="shared" si="5"/>
        <v>11076666</v>
      </c>
      <c r="Y45" s="58">
        <f t="shared" si="5"/>
        <v>-8224017</v>
      </c>
      <c r="Z45" s="59">
        <f>+IF(X45&lt;&gt;0,+(Y45/X45)*100,0)</f>
        <v>-74.246321050034368</v>
      </c>
      <c r="AA45" s="56">
        <f>SUM(AA43:AA44)</f>
        <v>22153649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-12379185</v>
      </c>
      <c r="D47" s="71">
        <f>SUM(D45:D46)</f>
        <v>0</v>
      </c>
      <c r="E47" s="72">
        <f t="shared" si="6"/>
        <v>22153649</v>
      </c>
      <c r="F47" s="73">
        <f t="shared" si="6"/>
        <v>22153649</v>
      </c>
      <c r="G47" s="73">
        <f t="shared" si="6"/>
        <v>1766381</v>
      </c>
      <c r="H47" s="74">
        <f t="shared" si="6"/>
        <v>10708</v>
      </c>
      <c r="I47" s="74">
        <f t="shared" si="6"/>
        <v>446651</v>
      </c>
      <c r="J47" s="74">
        <f t="shared" si="6"/>
        <v>2223740</v>
      </c>
      <c r="K47" s="74">
        <f t="shared" si="6"/>
        <v>135924</v>
      </c>
      <c r="L47" s="74">
        <f t="shared" si="6"/>
        <v>-743911</v>
      </c>
      <c r="M47" s="73">
        <f t="shared" si="6"/>
        <v>1236896</v>
      </c>
      <c r="N47" s="73">
        <f t="shared" si="6"/>
        <v>628909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2852649</v>
      </c>
      <c r="X47" s="74">
        <f t="shared" si="6"/>
        <v>11076666</v>
      </c>
      <c r="Y47" s="74">
        <f t="shared" si="6"/>
        <v>-8224017</v>
      </c>
      <c r="Z47" s="75">
        <f>+IF(X47&lt;&gt;0,+(Y47/X47)*100,0)</f>
        <v>-74.246321050034368</v>
      </c>
      <c r="AA47" s="76">
        <f>SUM(AA45:AA46)</f>
        <v>22153649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57130887</v>
      </c>
      <c r="D8" s="6"/>
      <c r="E8" s="7">
        <v>56204882</v>
      </c>
      <c r="F8" s="8">
        <v>56204882</v>
      </c>
      <c r="G8" s="8">
        <v>5296242</v>
      </c>
      <c r="H8" s="8">
        <v>4346035</v>
      </c>
      <c r="I8" s="8">
        <v>3297053</v>
      </c>
      <c r="J8" s="8">
        <v>12939330</v>
      </c>
      <c r="K8" s="8">
        <v>4890400</v>
      </c>
      <c r="L8" s="8">
        <v>4381460</v>
      </c>
      <c r="M8" s="8">
        <v>4346496</v>
      </c>
      <c r="N8" s="8">
        <v>13618356</v>
      </c>
      <c r="O8" s="8"/>
      <c r="P8" s="8"/>
      <c r="Q8" s="8"/>
      <c r="R8" s="8"/>
      <c r="S8" s="8"/>
      <c r="T8" s="8"/>
      <c r="U8" s="8"/>
      <c r="V8" s="8"/>
      <c r="W8" s="8">
        <v>26557686</v>
      </c>
      <c r="X8" s="8">
        <v>28102440</v>
      </c>
      <c r="Y8" s="8">
        <v>-1544754</v>
      </c>
      <c r="Z8" s="2">
        <v>-5.4968678876282633</v>
      </c>
      <c r="AA8" s="6">
        <v>56204882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8246055</v>
      </c>
      <c r="D13" s="6"/>
      <c r="E13" s="7">
        <v>7935156</v>
      </c>
      <c r="F13" s="8">
        <v>7935156</v>
      </c>
      <c r="G13" s="8">
        <v>291505</v>
      </c>
      <c r="H13" s="8">
        <v>303018</v>
      </c>
      <c r="I13" s="8">
        <v>324151</v>
      </c>
      <c r="J13" s="8">
        <v>918674</v>
      </c>
      <c r="K13" s="8">
        <v>599406</v>
      </c>
      <c r="L13" s="8">
        <v>604204</v>
      </c>
      <c r="M13" s="8">
        <v>588456</v>
      </c>
      <c r="N13" s="8">
        <v>1792066</v>
      </c>
      <c r="O13" s="8"/>
      <c r="P13" s="8"/>
      <c r="Q13" s="8"/>
      <c r="R13" s="8"/>
      <c r="S13" s="8"/>
      <c r="T13" s="8"/>
      <c r="U13" s="8"/>
      <c r="V13" s="8"/>
      <c r="W13" s="8">
        <v>2710740</v>
      </c>
      <c r="X13" s="8">
        <v>3967578</v>
      </c>
      <c r="Y13" s="8">
        <v>-1256838</v>
      </c>
      <c r="Z13" s="2">
        <v>-31.677713708463955</v>
      </c>
      <c r="AA13" s="6">
        <v>7935156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2706000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6916</v>
      </c>
      <c r="D19" s="6"/>
      <c r="E19" s="7">
        <v>2613</v>
      </c>
      <c r="F19" s="26">
        <v>2613</v>
      </c>
      <c r="G19" s="26">
        <v>304</v>
      </c>
      <c r="H19" s="26">
        <v>924</v>
      </c>
      <c r="I19" s="26">
        <v>912</v>
      </c>
      <c r="J19" s="26">
        <v>2140</v>
      </c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>
        <v>2140</v>
      </c>
      <c r="X19" s="26">
        <v>1308</v>
      </c>
      <c r="Y19" s="26">
        <v>832</v>
      </c>
      <c r="Z19" s="27">
        <v>63.608562691131496</v>
      </c>
      <c r="AA19" s="28">
        <v>2613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68089858</v>
      </c>
      <c r="D21" s="33">
        <f t="shared" si="0"/>
        <v>0</v>
      </c>
      <c r="E21" s="34">
        <f t="shared" si="0"/>
        <v>64142651</v>
      </c>
      <c r="F21" s="35">
        <f t="shared" si="0"/>
        <v>64142651</v>
      </c>
      <c r="G21" s="35">
        <f t="shared" si="0"/>
        <v>5588051</v>
      </c>
      <c r="H21" s="35">
        <f t="shared" si="0"/>
        <v>4649977</v>
      </c>
      <c r="I21" s="35">
        <f t="shared" si="0"/>
        <v>3622116</v>
      </c>
      <c r="J21" s="35">
        <f t="shared" si="0"/>
        <v>13860144</v>
      </c>
      <c r="K21" s="35">
        <f t="shared" si="0"/>
        <v>5489806</v>
      </c>
      <c r="L21" s="35">
        <f t="shared" si="0"/>
        <v>4985664</v>
      </c>
      <c r="M21" s="35">
        <f t="shared" si="0"/>
        <v>4934952</v>
      </c>
      <c r="N21" s="35">
        <f t="shared" si="0"/>
        <v>15410422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29270566</v>
      </c>
      <c r="X21" s="35">
        <f t="shared" si="0"/>
        <v>32071326</v>
      </c>
      <c r="Y21" s="35">
        <f t="shared" si="0"/>
        <v>-2800760</v>
      </c>
      <c r="Z21" s="36">
        <f>+IF(X21&lt;&gt;0,+(Y21/X21)*100,0)</f>
        <v>-8.7329098896628103</v>
      </c>
      <c r="AA21" s="33">
        <f>SUM(AA5:AA20)</f>
        <v>64142651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>
        <v>19325033</v>
      </c>
      <c r="F24" s="8">
        <v>19325033</v>
      </c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>
        <v>9662532</v>
      </c>
      <c r="Y24" s="8">
        <v>-9662532</v>
      </c>
      <c r="Z24" s="2">
        <v>-100</v>
      </c>
      <c r="AA24" s="6">
        <v>19325033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16384055</v>
      </c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10069338</v>
      </c>
      <c r="D30" s="6"/>
      <c r="E30" s="7">
        <v>7682311</v>
      </c>
      <c r="F30" s="8">
        <v>7682311</v>
      </c>
      <c r="G30" s="8">
        <v>2059500</v>
      </c>
      <c r="H30" s="8">
        <v>959465</v>
      </c>
      <c r="I30" s="8">
        <v>1579883</v>
      </c>
      <c r="J30" s="8">
        <v>4598848</v>
      </c>
      <c r="K30" s="8">
        <v>854221</v>
      </c>
      <c r="L30" s="8">
        <v>1503108</v>
      </c>
      <c r="M30" s="8">
        <v>1017376</v>
      </c>
      <c r="N30" s="8">
        <v>3374705</v>
      </c>
      <c r="O30" s="8"/>
      <c r="P30" s="8"/>
      <c r="Q30" s="8"/>
      <c r="R30" s="8"/>
      <c r="S30" s="8"/>
      <c r="T30" s="8"/>
      <c r="U30" s="8"/>
      <c r="V30" s="8"/>
      <c r="W30" s="8">
        <v>7973553</v>
      </c>
      <c r="X30" s="8">
        <v>3841158</v>
      </c>
      <c r="Y30" s="8">
        <v>4132395</v>
      </c>
      <c r="Z30" s="2">
        <v>107.58201042498121</v>
      </c>
      <c r="AA30" s="6">
        <v>7682311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139572</v>
      </c>
      <c r="F33" s="8">
        <v>139572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>
        <v>69792</v>
      </c>
      <c r="Y33" s="8">
        <v>-69792</v>
      </c>
      <c r="Z33" s="2">
        <v>-100</v>
      </c>
      <c r="AA33" s="6">
        <v>139572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26453393</v>
      </c>
      <c r="D35" s="33">
        <f>SUM(D24:D34)</f>
        <v>0</v>
      </c>
      <c r="E35" s="34">
        <f t="shared" si="1"/>
        <v>27146916</v>
      </c>
      <c r="F35" s="35">
        <f t="shared" si="1"/>
        <v>27146916</v>
      </c>
      <c r="G35" s="35">
        <f t="shared" si="1"/>
        <v>2059500</v>
      </c>
      <c r="H35" s="35">
        <f t="shared" si="1"/>
        <v>959465</v>
      </c>
      <c r="I35" s="35">
        <f t="shared" si="1"/>
        <v>1579883</v>
      </c>
      <c r="J35" s="35">
        <f t="shared" si="1"/>
        <v>4598848</v>
      </c>
      <c r="K35" s="35">
        <f t="shared" si="1"/>
        <v>854221</v>
      </c>
      <c r="L35" s="35">
        <f t="shared" si="1"/>
        <v>1503108</v>
      </c>
      <c r="M35" s="35">
        <f t="shared" si="1"/>
        <v>1017376</v>
      </c>
      <c r="N35" s="35">
        <f t="shared" si="1"/>
        <v>3374705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7973553</v>
      </c>
      <c r="X35" s="35">
        <f t="shared" si="1"/>
        <v>13573482</v>
      </c>
      <c r="Y35" s="35">
        <f t="shared" si="1"/>
        <v>-5599929</v>
      </c>
      <c r="Z35" s="36">
        <f>+IF(X35&lt;&gt;0,+(Y35/X35)*100,0)</f>
        <v>-41.256392427528915</v>
      </c>
      <c r="AA35" s="33">
        <f>SUM(AA24:AA34)</f>
        <v>27146916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41636465</v>
      </c>
      <c r="D37" s="46">
        <f>+D21-D35</f>
        <v>0</v>
      </c>
      <c r="E37" s="47">
        <f t="shared" si="2"/>
        <v>36995735</v>
      </c>
      <c r="F37" s="48">
        <f t="shared" si="2"/>
        <v>36995735</v>
      </c>
      <c r="G37" s="48">
        <f t="shared" si="2"/>
        <v>3528551</v>
      </c>
      <c r="H37" s="48">
        <f t="shared" si="2"/>
        <v>3690512</v>
      </c>
      <c r="I37" s="48">
        <f t="shared" si="2"/>
        <v>2042233</v>
      </c>
      <c r="J37" s="48">
        <f t="shared" si="2"/>
        <v>9261296</v>
      </c>
      <c r="K37" s="48">
        <f t="shared" si="2"/>
        <v>4635585</v>
      </c>
      <c r="L37" s="48">
        <f t="shared" si="2"/>
        <v>3482556</v>
      </c>
      <c r="M37" s="48">
        <f t="shared" si="2"/>
        <v>3917576</v>
      </c>
      <c r="N37" s="48">
        <f t="shared" si="2"/>
        <v>12035717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21297013</v>
      </c>
      <c r="X37" s="48">
        <f>IF(F21=F35,0,X21-X35)</f>
        <v>18497844</v>
      </c>
      <c r="Y37" s="48">
        <f t="shared" si="2"/>
        <v>2799169</v>
      </c>
      <c r="Z37" s="49">
        <f>+IF(X37&lt;&gt;0,+(Y37/X37)*100,0)</f>
        <v>15.132406782109308</v>
      </c>
      <c r="AA37" s="46">
        <f>+AA21-AA35</f>
        <v>36995735</v>
      </c>
    </row>
    <row r="38" spans="1:27" ht="23.1" customHeight="1" x14ac:dyDescent="0.25">
      <c r="A38" s="50" t="s">
        <v>62</v>
      </c>
      <c r="B38" s="29" t="s">
        <v>32</v>
      </c>
      <c r="C38" s="6">
        <v>17266432</v>
      </c>
      <c r="D38" s="6"/>
      <c r="E38" s="7">
        <v>26500000</v>
      </c>
      <c r="F38" s="8">
        <v>26500000</v>
      </c>
      <c r="G38" s="8"/>
      <c r="H38" s="8"/>
      <c r="I38" s="8">
        <v>431957</v>
      </c>
      <c r="J38" s="8">
        <v>431957</v>
      </c>
      <c r="K38" s="8"/>
      <c r="L38" s="8"/>
      <c r="M38" s="8">
        <v>742895</v>
      </c>
      <c r="N38" s="8">
        <v>742895</v>
      </c>
      <c r="O38" s="8"/>
      <c r="P38" s="8"/>
      <c r="Q38" s="8"/>
      <c r="R38" s="8"/>
      <c r="S38" s="8"/>
      <c r="T38" s="8"/>
      <c r="U38" s="8"/>
      <c r="V38" s="8"/>
      <c r="W38" s="8">
        <v>1174852</v>
      </c>
      <c r="X38" s="8">
        <v>13249998</v>
      </c>
      <c r="Y38" s="8">
        <v>-12075146</v>
      </c>
      <c r="Z38" s="2">
        <v>-91.133191114443946</v>
      </c>
      <c r="AA38" s="6">
        <v>26500000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58902897</v>
      </c>
      <c r="D41" s="56">
        <f>SUM(D37:D40)</f>
        <v>0</v>
      </c>
      <c r="E41" s="57">
        <f t="shared" si="3"/>
        <v>63495735</v>
      </c>
      <c r="F41" s="58">
        <f t="shared" si="3"/>
        <v>63495735</v>
      </c>
      <c r="G41" s="58">
        <f t="shared" si="3"/>
        <v>3528551</v>
      </c>
      <c r="H41" s="58">
        <f t="shared" si="3"/>
        <v>3690512</v>
      </c>
      <c r="I41" s="58">
        <f t="shared" si="3"/>
        <v>2474190</v>
      </c>
      <c r="J41" s="58">
        <f t="shared" si="3"/>
        <v>9693253</v>
      </c>
      <c r="K41" s="58">
        <f t="shared" si="3"/>
        <v>4635585</v>
      </c>
      <c r="L41" s="58">
        <f t="shared" si="3"/>
        <v>3482556</v>
      </c>
      <c r="M41" s="58">
        <f t="shared" si="3"/>
        <v>4660471</v>
      </c>
      <c r="N41" s="58">
        <f t="shared" si="3"/>
        <v>12778612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22471865</v>
      </c>
      <c r="X41" s="58">
        <f t="shared" si="3"/>
        <v>31747842</v>
      </c>
      <c r="Y41" s="58">
        <f t="shared" si="3"/>
        <v>-9275977</v>
      </c>
      <c r="Z41" s="59">
        <f>+IF(X41&lt;&gt;0,+(Y41/X41)*100,0)</f>
        <v>-29.217661471289922</v>
      </c>
      <c r="AA41" s="56">
        <f>SUM(AA37:AA40)</f>
        <v>63495735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58902897</v>
      </c>
      <c r="D43" s="64">
        <f>+D41-D42</f>
        <v>0</v>
      </c>
      <c r="E43" s="65">
        <f t="shared" si="4"/>
        <v>63495735</v>
      </c>
      <c r="F43" s="66">
        <f t="shared" si="4"/>
        <v>63495735</v>
      </c>
      <c r="G43" s="66">
        <f t="shared" si="4"/>
        <v>3528551</v>
      </c>
      <c r="H43" s="66">
        <f t="shared" si="4"/>
        <v>3690512</v>
      </c>
      <c r="I43" s="66">
        <f t="shared" si="4"/>
        <v>2474190</v>
      </c>
      <c r="J43" s="66">
        <f t="shared" si="4"/>
        <v>9693253</v>
      </c>
      <c r="K43" s="66">
        <f t="shared" si="4"/>
        <v>4635585</v>
      </c>
      <c r="L43" s="66">
        <f t="shared" si="4"/>
        <v>3482556</v>
      </c>
      <c r="M43" s="66">
        <f t="shared" si="4"/>
        <v>4660471</v>
      </c>
      <c r="N43" s="66">
        <f t="shared" si="4"/>
        <v>12778612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22471865</v>
      </c>
      <c r="X43" s="66">
        <f t="shared" si="4"/>
        <v>31747842</v>
      </c>
      <c r="Y43" s="66">
        <f t="shared" si="4"/>
        <v>-9275977</v>
      </c>
      <c r="Z43" s="67">
        <f>+IF(X43&lt;&gt;0,+(Y43/X43)*100,0)</f>
        <v>-29.217661471289922</v>
      </c>
      <c r="AA43" s="64">
        <f>+AA41-AA42</f>
        <v>63495735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58902897</v>
      </c>
      <c r="D45" s="56">
        <f>SUM(D43:D44)</f>
        <v>0</v>
      </c>
      <c r="E45" s="57">
        <f t="shared" si="5"/>
        <v>63495735</v>
      </c>
      <c r="F45" s="58">
        <f t="shared" si="5"/>
        <v>63495735</v>
      </c>
      <c r="G45" s="58">
        <f t="shared" si="5"/>
        <v>3528551</v>
      </c>
      <c r="H45" s="58">
        <f t="shared" si="5"/>
        <v>3690512</v>
      </c>
      <c r="I45" s="58">
        <f t="shared" si="5"/>
        <v>2474190</v>
      </c>
      <c r="J45" s="58">
        <f t="shared" si="5"/>
        <v>9693253</v>
      </c>
      <c r="K45" s="58">
        <f t="shared" si="5"/>
        <v>4635585</v>
      </c>
      <c r="L45" s="58">
        <f t="shared" si="5"/>
        <v>3482556</v>
      </c>
      <c r="M45" s="58">
        <f t="shared" si="5"/>
        <v>4660471</v>
      </c>
      <c r="N45" s="58">
        <f t="shared" si="5"/>
        <v>12778612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22471865</v>
      </c>
      <c r="X45" s="58">
        <f t="shared" si="5"/>
        <v>31747842</v>
      </c>
      <c r="Y45" s="58">
        <f t="shared" si="5"/>
        <v>-9275977</v>
      </c>
      <c r="Z45" s="59">
        <f>+IF(X45&lt;&gt;0,+(Y45/X45)*100,0)</f>
        <v>-29.217661471289922</v>
      </c>
      <c r="AA45" s="56">
        <f>SUM(AA43:AA44)</f>
        <v>63495735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58902897</v>
      </c>
      <c r="D47" s="71">
        <f>SUM(D45:D46)</f>
        <v>0</v>
      </c>
      <c r="E47" s="72">
        <f t="shared" si="6"/>
        <v>63495735</v>
      </c>
      <c r="F47" s="73">
        <f t="shared" si="6"/>
        <v>63495735</v>
      </c>
      <c r="G47" s="73">
        <f t="shared" si="6"/>
        <v>3528551</v>
      </c>
      <c r="H47" s="74">
        <f t="shared" si="6"/>
        <v>3690512</v>
      </c>
      <c r="I47" s="74">
        <f t="shared" si="6"/>
        <v>2474190</v>
      </c>
      <c r="J47" s="74">
        <f t="shared" si="6"/>
        <v>9693253</v>
      </c>
      <c r="K47" s="74">
        <f t="shared" si="6"/>
        <v>4635585</v>
      </c>
      <c r="L47" s="74">
        <f t="shared" si="6"/>
        <v>3482556</v>
      </c>
      <c r="M47" s="73">
        <f t="shared" si="6"/>
        <v>4660471</v>
      </c>
      <c r="N47" s="73">
        <f t="shared" si="6"/>
        <v>12778612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22471865</v>
      </c>
      <c r="X47" s="74">
        <f t="shared" si="6"/>
        <v>31747842</v>
      </c>
      <c r="Y47" s="74">
        <f t="shared" si="6"/>
        <v>-9275977</v>
      </c>
      <c r="Z47" s="75">
        <f>+IF(X47&lt;&gt;0,+(Y47/X47)*100,0)</f>
        <v>-29.217661471289922</v>
      </c>
      <c r="AA47" s="76">
        <f>SUM(AA45:AA46)</f>
        <v>63495735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35828653</v>
      </c>
      <c r="D8" s="6"/>
      <c r="E8" s="7">
        <v>80894710</v>
      </c>
      <c r="F8" s="8">
        <v>80894710</v>
      </c>
      <c r="G8" s="8">
        <v>7261597</v>
      </c>
      <c r="H8" s="8">
        <v>6512503</v>
      </c>
      <c r="I8" s="8">
        <v>6202026</v>
      </c>
      <c r="J8" s="8">
        <v>19976126</v>
      </c>
      <c r="K8" s="8">
        <v>5723840</v>
      </c>
      <c r="L8" s="8">
        <v>6175979</v>
      </c>
      <c r="M8" s="8">
        <v>6761143</v>
      </c>
      <c r="N8" s="8">
        <v>18660962</v>
      </c>
      <c r="O8" s="8"/>
      <c r="P8" s="8"/>
      <c r="Q8" s="8"/>
      <c r="R8" s="8"/>
      <c r="S8" s="8"/>
      <c r="T8" s="8"/>
      <c r="U8" s="8"/>
      <c r="V8" s="8"/>
      <c r="W8" s="8">
        <v>38637088</v>
      </c>
      <c r="X8" s="8">
        <v>40447344</v>
      </c>
      <c r="Y8" s="8">
        <v>-1810256</v>
      </c>
      <c r="Z8" s="2">
        <v>-4.4755868271597761</v>
      </c>
      <c r="AA8" s="6">
        <v>80894710</v>
      </c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1342303</v>
      </c>
      <c r="D13" s="6"/>
      <c r="E13" s="7">
        <v>1200000</v>
      </c>
      <c r="F13" s="8">
        <v>1200000</v>
      </c>
      <c r="G13" s="8">
        <v>147802</v>
      </c>
      <c r="H13" s="8">
        <v>151683</v>
      </c>
      <c r="I13" s="8">
        <v>156183</v>
      </c>
      <c r="J13" s="8">
        <v>455668</v>
      </c>
      <c r="K13" s="8">
        <v>158683</v>
      </c>
      <c r="L13" s="8">
        <v>165971</v>
      </c>
      <c r="M13" s="8">
        <v>179651</v>
      </c>
      <c r="N13" s="8">
        <v>504305</v>
      </c>
      <c r="O13" s="8"/>
      <c r="P13" s="8"/>
      <c r="Q13" s="8"/>
      <c r="R13" s="8"/>
      <c r="S13" s="8"/>
      <c r="T13" s="8"/>
      <c r="U13" s="8"/>
      <c r="V13" s="8"/>
      <c r="W13" s="8">
        <v>959973</v>
      </c>
      <c r="X13" s="8">
        <v>600000</v>
      </c>
      <c r="Y13" s="8">
        <v>359973</v>
      </c>
      <c r="Z13" s="2">
        <v>59.9955</v>
      </c>
      <c r="AA13" s="6">
        <v>1200000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13202992</v>
      </c>
      <c r="D18" s="6"/>
      <c r="E18" s="7">
        <v>22295690</v>
      </c>
      <c r="F18" s="8">
        <v>22295690</v>
      </c>
      <c r="G18" s="8"/>
      <c r="H18" s="8"/>
      <c r="I18" s="8">
        <v>2235199</v>
      </c>
      <c r="J18" s="8">
        <v>2235199</v>
      </c>
      <c r="K18" s="8">
        <v>1116960</v>
      </c>
      <c r="L18" s="8"/>
      <c r="M18" s="8">
        <v>1111595</v>
      </c>
      <c r="N18" s="8">
        <v>2228555</v>
      </c>
      <c r="O18" s="8"/>
      <c r="P18" s="8"/>
      <c r="Q18" s="8"/>
      <c r="R18" s="8"/>
      <c r="S18" s="8"/>
      <c r="T18" s="8"/>
      <c r="U18" s="8"/>
      <c r="V18" s="8"/>
      <c r="W18" s="8">
        <v>4463754</v>
      </c>
      <c r="X18" s="8">
        <v>11147844</v>
      </c>
      <c r="Y18" s="8">
        <v>-6684090</v>
      </c>
      <c r="Z18" s="2">
        <v>-59.958589302110795</v>
      </c>
      <c r="AA18" s="6">
        <v>22295690</v>
      </c>
    </row>
    <row r="19" spans="1:27" ht="13.5" x14ac:dyDescent="0.25">
      <c r="A19" s="23" t="s">
        <v>46</v>
      </c>
      <c r="B19" s="29" t="s">
        <v>32</v>
      </c>
      <c r="C19" s="6">
        <v>6504</v>
      </c>
      <c r="D19" s="6"/>
      <c r="E19" s="7">
        <v>10000</v>
      </c>
      <c r="F19" s="26">
        <v>10000</v>
      </c>
      <c r="G19" s="26">
        <v>500</v>
      </c>
      <c r="H19" s="26">
        <v>1870</v>
      </c>
      <c r="I19" s="26">
        <v>761</v>
      </c>
      <c r="J19" s="26">
        <v>3131</v>
      </c>
      <c r="K19" s="26">
        <v>239</v>
      </c>
      <c r="L19" s="26">
        <v>652</v>
      </c>
      <c r="M19" s="26">
        <v>174</v>
      </c>
      <c r="N19" s="26">
        <v>1065</v>
      </c>
      <c r="O19" s="26"/>
      <c r="P19" s="26"/>
      <c r="Q19" s="26"/>
      <c r="R19" s="26"/>
      <c r="S19" s="26"/>
      <c r="T19" s="26"/>
      <c r="U19" s="26"/>
      <c r="V19" s="26"/>
      <c r="W19" s="26">
        <v>4196</v>
      </c>
      <c r="X19" s="26">
        <v>4998</v>
      </c>
      <c r="Y19" s="26">
        <v>-802</v>
      </c>
      <c r="Z19" s="27">
        <v>-16.046418567426972</v>
      </c>
      <c r="AA19" s="28">
        <v>10000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50380452</v>
      </c>
      <c r="D21" s="33">
        <f t="shared" si="0"/>
        <v>0</v>
      </c>
      <c r="E21" s="34">
        <f t="shared" si="0"/>
        <v>104400400</v>
      </c>
      <c r="F21" s="35">
        <f t="shared" si="0"/>
        <v>104400400</v>
      </c>
      <c r="G21" s="35">
        <f t="shared" si="0"/>
        <v>7409899</v>
      </c>
      <c r="H21" s="35">
        <f t="shared" si="0"/>
        <v>6666056</v>
      </c>
      <c r="I21" s="35">
        <f t="shared" si="0"/>
        <v>8594169</v>
      </c>
      <c r="J21" s="35">
        <f t="shared" si="0"/>
        <v>22670124</v>
      </c>
      <c r="K21" s="35">
        <f t="shared" si="0"/>
        <v>6999722</v>
      </c>
      <c r="L21" s="35">
        <f t="shared" si="0"/>
        <v>6342602</v>
      </c>
      <c r="M21" s="35">
        <f t="shared" si="0"/>
        <v>8052563</v>
      </c>
      <c r="N21" s="35">
        <f t="shared" si="0"/>
        <v>21394887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44065011</v>
      </c>
      <c r="X21" s="35">
        <f t="shared" si="0"/>
        <v>52200186</v>
      </c>
      <c r="Y21" s="35">
        <f t="shared" si="0"/>
        <v>-8135175</v>
      </c>
      <c r="Z21" s="36">
        <f>+IF(X21&lt;&gt;0,+(Y21/X21)*100,0)</f>
        <v>-15.584570905551946</v>
      </c>
      <c r="AA21" s="33">
        <f>SUM(AA5:AA20)</f>
        <v>104400400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12124876</v>
      </c>
      <c r="D24" s="6"/>
      <c r="E24" s="7">
        <v>13570020</v>
      </c>
      <c r="F24" s="8">
        <v>13570020</v>
      </c>
      <c r="G24" s="8">
        <v>881740</v>
      </c>
      <c r="H24" s="8">
        <v>685694</v>
      </c>
      <c r="I24" s="8">
        <v>933689</v>
      </c>
      <c r="J24" s="8">
        <v>2501123</v>
      </c>
      <c r="K24" s="8">
        <v>990736</v>
      </c>
      <c r="L24" s="8">
        <v>991398</v>
      </c>
      <c r="M24" s="8">
        <v>1126319</v>
      </c>
      <c r="N24" s="8">
        <v>3108453</v>
      </c>
      <c r="O24" s="8"/>
      <c r="P24" s="8"/>
      <c r="Q24" s="8"/>
      <c r="R24" s="8"/>
      <c r="S24" s="8"/>
      <c r="T24" s="8"/>
      <c r="U24" s="8"/>
      <c r="V24" s="8"/>
      <c r="W24" s="8">
        <v>5609576</v>
      </c>
      <c r="X24" s="8">
        <v>6785052</v>
      </c>
      <c r="Y24" s="8">
        <v>-1175476</v>
      </c>
      <c r="Z24" s="2">
        <v>-17.324495081246248</v>
      </c>
      <c r="AA24" s="6">
        <v>13570020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3058819</v>
      </c>
      <c r="D26" s="6"/>
      <c r="E26" s="7">
        <v>19414740</v>
      </c>
      <c r="F26" s="8">
        <v>19414740</v>
      </c>
      <c r="G26" s="8">
        <v>1630771</v>
      </c>
      <c r="H26" s="8">
        <v>1649953</v>
      </c>
      <c r="I26" s="8">
        <v>1651528</v>
      </c>
      <c r="J26" s="8">
        <v>4932252</v>
      </c>
      <c r="K26" s="8">
        <v>1721787</v>
      </c>
      <c r="L26" s="8">
        <v>1656308</v>
      </c>
      <c r="M26" s="8">
        <v>1652348</v>
      </c>
      <c r="N26" s="8">
        <v>5030443</v>
      </c>
      <c r="O26" s="8"/>
      <c r="P26" s="8"/>
      <c r="Q26" s="8"/>
      <c r="R26" s="8"/>
      <c r="S26" s="8"/>
      <c r="T26" s="8"/>
      <c r="U26" s="8"/>
      <c r="V26" s="8"/>
      <c r="W26" s="8">
        <v>9962695</v>
      </c>
      <c r="X26" s="8">
        <v>9707370</v>
      </c>
      <c r="Y26" s="8">
        <v>255325</v>
      </c>
      <c r="Z26" s="2">
        <v>2.6302180714240833</v>
      </c>
      <c r="AA26" s="6">
        <v>19414740</v>
      </c>
    </row>
    <row r="27" spans="1:27" ht="13.5" x14ac:dyDescent="0.25">
      <c r="A27" s="25" t="s">
        <v>53</v>
      </c>
      <c r="B27" s="24" t="s">
        <v>32</v>
      </c>
      <c r="C27" s="6">
        <v>9605616</v>
      </c>
      <c r="D27" s="6"/>
      <c r="E27" s="7">
        <v>4577630</v>
      </c>
      <c r="F27" s="8">
        <v>4577630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2288856</v>
      </c>
      <c r="Y27" s="8">
        <v>-2288856</v>
      </c>
      <c r="Z27" s="2">
        <v>-100</v>
      </c>
      <c r="AA27" s="6">
        <v>4577630</v>
      </c>
    </row>
    <row r="28" spans="1:27" ht="13.5" x14ac:dyDescent="0.25">
      <c r="A28" s="25" t="s">
        <v>54</v>
      </c>
      <c r="B28" s="24" t="s">
        <v>32</v>
      </c>
      <c r="C28" s="6">
        <v>7493</v>
      </c>
      <c r="D28" s="6"/>
      <c r="E28" s="7">
        <v>26750</v>
      </c>
      <c r="F28" s="8">
        <v>26750</v>
      </c>
      <c r="G28" s="8">
        <v>94</v>
      </c>
      <c r="H28" s="8"/>
      <c r="I28" s="8"/>
      <c r="J28" s="8">
        <v>94</v>
      </c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>
        <v>94</v>
      </c>
      <c r="X28" s="8">
        <v>13380</v>
      </c>
      <c r="Y28" s="8">
        <v>-13286</v>
      </c>
      <c r="Z28" s="2">
        <v>-99.29745889387145</v>
      </c>
      <c r="AA28" s="6">
        <v>26750</v>
      </c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1144563</v>
      </c>
      <c r="D30" s="6"/>
      <c r="E30" s="7">
        <v>2717050</v>
      </c>
      <c r="F30" s="8">
        <v>2717050</v>
      </c>
      <c r="G30" s="8">
        <v>-25478</v>
      </c>
      <c r="H30" s="8">
        <v>80017</v>
      </c>
      <c r="I30" s="8">
        <v>62366</v>
      </c>
      <c r="J30" s="8">
        <v>116905</v>
      </c>
      <c r="K30" s="8">
        <v>178300</v>
      </c>
      <c r="L30" s="8">
        <v>88017</v>
      </c>
      <c r="M30" s="8">
        <v>293977</v>
      </c>
      <c r="N30" s="8">
        <v>560294</v>
      </c>
      <c r="O30" s="8"/>
      <c r="P30" s="8"/>
      <c r="Q30" s="8"/>
      <c r="R30" s="8"/>
      <c r="S30" s="8"/>
      <c r="T30" s="8"/>
      <c r="U30" s="8"/>
      <c r="V30" s="8"/>
      <c r="W30" s="8">
        <v>677199</v>
      </c>
      <c r="X30" s="8">
        <v>1358544</v>
      </c>
      <c r="Y30" s="8">
        <v>-681345</v>
      </c>
      <c r="Z30" s="2">
        <v>-50.152589831466635</v>
      </c>
      <c r="AA30" s="6">
        <v>2717050</v>
      </c>
    </row>
    <row r="31" spans="1:27" ht="13.5" x14ac:dyDescent="0.25">
      <c r="A31" s="25" t="s">
        <v>57</v>
      </c>
      <c r="B31" s="24" t="s">
        <v>32</v>
      </c>
      <c r="C31" s="6">
        <v>23022946</v>
      </c>
      <c r="D31" s="6"/>
      <c r="E31" s="7">
        <v>34609000</v>
      </c>
      <c r="F31" s="8">
        <v>34609000</v>
      </c>
      <c r="G31" s="8"/>
      <c r="H31" s="8">
        <v>1891104</v>
      </c>
      <c r="I31" s="8">
        <v>1766360</v>
      </c>
      <c r="J31" s="8">
        <v>3657464</v>
      </c>
      <c r="K31" s="8">
        <v>2201702</v>
      </c>
      <c r="L31" s="8">
        <v>1875109</v>
      </c>
      <c r="M31" s="8">
        <v>1861488</v>
      </c>
      <c r="N31" s="8">
        <v>5938299</v>
      </c>
      <c r="O31" s="8"/>
      <c r="P31" s="8"/>
      <c r="Q31" s="8"/>
      <c r="R31" s="8"/>
      <c r="S31" s="8"/>
      <c r="T31" s="8"/>
      <c r="U31" s="8"/>
      <c r="V31" s="8"/>
      <c r="W31" s="8">
        <v>9595763</v>
      </c>
      <c r="X31" s="8">
        <v>17304516</v>
      </c>
      <c r="Y31" s="8">
        <v>-7708753</v>
      </c>
      <c r="Z31" s="2">
        <v>-44.547637160149407</v>
      </c>
      <c r="AA31" s="6">
        <v>34609000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1043361</v>
      </c>
      <c r="D33" s="6"/>
      <c r="E33" s="7">
        <v>1419250</v>
      </c>
      <c r="F33" s="8">
        <v>1419250</v>
      </c>
      <c r="G33" s="8">
        <v>7491</v>
      </c>
      <c r="H33" s="8">
        <v>83833</v>
      </c>
      <c r="I33" s="8">
        <v>-23541</v>
      </c>
      <c r="J33" s="8">
        <v>67783</v>
      </c>
      <c r="K33" s="8">
        <v>109278</v>
      </c>
      <c r="L33" s="8">
        <v>89297</v>
      </c>
      <c r="M33" s="8">
        <v>82685</v>
      </c>
      <c r="N33" s="8">
        <v>281260</v>
      </c>
      <c r="O33" s="8"/>
      <c r="P33" s="8"/>
      <c r="Q33" s="8"/>
      <c r="R33" s="8"/>
      <c r="S33" s="8"/>
      <c r="T33" s="8"/>
      <c r="U33" s="8"/>
      <c r="V33" s="8"/>
      <c r="W33" s="8">
        <v>349043</v>
      </c>
      <c r="X33" s="8">
        <v>709650</v>
      </c>
      <c r="Y33" s="8">
        <v>-360607</v>
      </c>
      <c r="Z33" s="2">
        <v>-50.814767843303031</v>
      </c>
      <c r="AA33" s="6">
        <v>1419250</v>
      </c>
    </row>
    <row r="34" spans="1:27" ht="13.5" x14ac:dyDescent="0.25">
      <c r="A34" s="23" t="s">
        <v>59</v>
      </c>
      <c r="B34" s="29" t="s">
        <v>32</v>
      </c>
      <c r="C34" s="6">
        <v>11721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50019395</v>
      </c>
      <c r="D35" s="33">
        <f>SUM(D24:D34)</f>
        <v>0</v>
      </c>
      <c r="E35" s="34">
        <f t="shared" si="1"/>
        <v>76334440</v>
      </c>
      <c r="F35" s="35">
        <f t="shared" si="1"/>
        <v>76334440</v>
      </c>
      <c r="G35" s="35">
        <f t="shared" si="1"/>
        <v>2494618</v>
      </c>
      <c r="H35" s="35">
        <f t="shared" si="1"/>
        <v>4390601</v>
      </c>
      <c r="I35" s="35">
        <f t="shared" si="1"/>
        <v>4390402</v>
      </c>
      <c r="J35" s="35">
        <f t="shared" si="1"/>
        <v>11275621</v>
      </c>
      <c r="K35" s="35">
        <f t="shared" si="1"/>
        <v>5201803</v>
      </c>
      <c r="L35" s="35">
        <f t="shared" si="1"/>
        <v>4700129</v>
      </c>
      <c r="M35" s="35">
        <f t="shared" si="1"/>
        <v>5016817</v>
      </c>
      <c r="N35" s="35">
        <f t="shared" si="1"/>
        <v>14918749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26194370</v>
      </c>
      <c r="X35" s="35">
        <f t="shared" si="1"/>
        <v>38167368</v>
      </c>
      <c r="Y35" s="35">
        <f t="shared" si="1"/>
        <v>-11972998</v>
      </c>
      <c r="Z35" s="36">
        <f>+IF(X35&lt;&gt;0,+(Y35/X35)*100,0)</f>
        <v>-31.369724000879494</v>
      </c>
      <c r="AA35" s="33">
        <f>SUM(AA24:AA34)</f>
        <v>76334440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361057</v>
      </c>
      <c r="D37" s="46">
        <f>+D21-D35</f>
        <v>0</v>
      </c>
      <c r="E37" s="47">
        <f t="shared" si="2"/>
        <v>28065960</v>
      </c>
      <c r="F37" s="48">
        <f t="shared" si="2"/>
        <v>28065960</v>
      </c>
      <c r="G37" s="48">
        <f t="shared" si="2"/>
        <v>4915281</v>
      </c>
      <c r="H37" s="48">
        <f t="shared" si="2"/>
        <v>2275455</v>
      </c>
      <c r="I37" s="48">
        <f t="shared" si="2"/>
        <v>4203767</v>
      </c>
      <c r="J37" s="48">
        <f t="shared" si="2"/>
        <v>11394503</v>
      </c>
      <c r="K37" s="48">
        <f t="shared" si="2"/>
        <v>1797919</v>
      </c>
      <c r="L37" s="48">
        <f t="shared" si="2"/>
        <v>1642473</v>
      </c>
      <c r="M37" s="48">
        <f t="shared" si="2"/>
        <v>3035746</v>
      </c>
      <c r="N37" s="48">
        <f t="shared" si="2"/>
        <v>6476138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17870641</v>
      </c>
      <c r="X37" s="48">
        <f>IF(F21=F35,0,X21-X35)</f>
        <v>14032818</v>
      </c>
      <c r="Y37" s="48">
        <f t="shared" si="2"/>
        <v>3837823</v>
      </c>
      <c r="Z37" s="49">
        <f>+IF(X37&lt;&gt;0,+(Y37/X37)*100,0)</f>
        <v>27.348911672623416</v>
      </c>
      <c r="AA37" s="46">
        <f>+AA21-AA35</f>
        <v>28065960</v>
      </c>
    </row>
    <row r="38" spans="1:27" ht="23.1" customHeight="1" x14ac:dyDescent="0.25">
      <c r="A38" s="50" t="s">
        <v>62</v>
      </c>
      <c r="B38" s="29" t="s">
        <v>32</v>
      </c>
      <c r="C38" s="6">
        <v>12651288</v>
      </c>
      <c r="D38" s="6"/>
      <c r="E38" s="7">
        <v>17000000</v>
      </c>
      <c r="F38" s="8">
        <v>17000000</v>
      </c>
      <c r="G38" s="8"/>
      <c r="H38" s="8"/>
      <c r="I38" s="8"/>
      <c r="J38" s="8"/>
      <c r="K38" s="8">
        <v>944500</v>
      </c>
      <c r="L38" s="8"/>
      <c r="M38" s="8">
        <v>5324950</v>
      </c>
      <c r="N38" s="8">
        <v>6269450</v>
      </c>
      <c r="O38" s="8"/>
      <c r="P38" s="8"/>
      <c r="Q38" s="8"/>
      <c r="R38" s="8"/>
      <c r="S38" s="8"/>
      <c r="T38" s="8"/>
      <c r="U38" s="8"/>
      <c r="V38" s="8"/>
      <c r="W38" s="8">
        <v>6269450</v>
      </c>
      <c r="X38" s="8">
        <v>8499996</v>
      </c>
      <c r="Y38" s="8">
        <v>-2230546</v>
      </c>
      <c r="Z38" s="2">
        <v>-26.241729996108234</v>
      </c>
      <c r="AA38" s="6">
        <v>17000000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>
        <v>40000000</v>
      </c>
      <c r="F40" s="8">
        <v>40000000</v>
      </c>
      <c r="G40" s="52"/>
      <c r="H40" s="52"/>
      <c r="I40" s="52"/>
      <c r="J40" s="8"/>
      <c r="K40" s="52">
        <v>15010674</v>
      </c>
      <c r="L40" s="52"/>
      <c r="M40" s="8">
        <v>13587751</v>
      </c>
      <c r="N40" s="52">
        <v>28598425</v>
      </c>
      <c r="O40" s="52"/>
      <c r="P40" s="52"/>
      <c r="Q40" s="8"/>
      <c r="R40" s="52"/>
      <c r="S40" s="52"/>
      <c r="T40" s="8"/>
      <c r="U40" s="52"/>
      <c r="V40" s="52"/>
      <c r="W40" s="52">
        <v>28598425</v>
      </c>
      <c r="X40" s="8">
        <v>19999998</v>
      </c>
      <c r="Y40" s="52">
        <v>8598427</v>
      </c>
      <c r="Z40" s="53">
        <v>42.992139299213925</v>
      </c>
      <c r="AA40" s="54">
        <v>40000000</v>
      </c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13012345</v>
      </c>
      <c r="D41" s="56">
        <f>SUM(D37:D40)</f>
        <v>0</v>
      </c>
      <c r="E41" s="57">
        <f t="shared" si="3"/>
        <v>85065960</v>
      </c>
      <c r="F41" s="58">
        <f t="shared" si="3"/>
        <v>85065960</v>
      </c>
      <c r="G41" s="58">
        <f t="shared" si="3"/>
        <v>4915281</v>
      </c>
      <c r="H41" s="58">
        <f t="shared" si="3"/>
        <v>2275455</v>
      </c>
      <c r="I41" s="58">
        <f t="shared" si="3"/>
        <v>4203767</v>
      </c>
      <c r="J41" s="58">
        <f t="shared" si="3"/>
        <v>11394503</v>
      </c>
      <c r="K41" s="58">
        <f t="shared" si="3"/>
        <v>17753093</v>
      </c>
      <c r="L41" s="58">
        <f t="shared" si="3"/>
        <v>1642473</v>
      </c>
      <c r="M41" s="58">
        <f t="shared" si="3"/>
        <v>21948447</v>
      </c>
      <c r="N41" s="58">
        <f t="shared" si="3"/>
        <v>41344013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52738516</v>
      </c>
      <c r="X41" s="58">
        <f t="shared" si="3"/>
        <v>42532812</v>
      </c>
      <c r="Y41" s="58">
        <f t="shared" si="3"/>
        <v>10205704</v>
      </c>
      <c r="Z41" s="59">
        <f>+IF(X41&lt;&gt;0,+(Y41/X41)*100,0)</f>
        <v>23.994895987596585</v>
      </c>
      <c r="AA41" s="56">
        <f>SUM(AA37:AA40)</f>
        <v>85065960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13012345</v>
      </c>
      <c r="D43" s="64">
        <f>+D41-D42</f>
        <v>0</v>
      </c>
      <c r="E43" s="65">
        <f t="shared" si="4"/>
        <v>85065960</v>
      </c>
      <c r="F43" s="66">
        <f t="shared" si="4"/>
        <v>85065960</v>
      </c>
      <c r="G43" s="66">
        <f t="shared" si="4"/>
        <v>4915281</v>
      </c>
      <c r="H43" s="66">
        <f t="shared" si="4"/>
        <v>2275455</v>
      </c>
      <c r="I43" s="66">
        <f t="shared" si="4"/>
        <v>4203767</v>
      </c>
      <c r="J43" s="66">
        <f t="shared" si="4"/>
        <v>11394503</v>
      </c>
      <c r="K43" s="66">
        <f t="shared" si="4"/>
        <v>17753093</v>
      </c>
      <c r="L43" s="66">
        <f t="shared" si="4"/>
        <v>1642473</v>
      </c>
      <c r="M43" s="66">
        <f t="shared" si="4"/>
        <v>21948447</v>
      </c>
      <c r="N43" s="66">
        <f t="shared" si="4"/>
        <v>41344013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52738516</v>
      </c>
      <c r="X43" s="66">
        <f t="shared" si="4"/>
        <v>42532812</v>
      </c>
      <c r="Y43" s="66">
        <f t="shared" si="4"/>
        <v>10205704</v>
      </c>
      <c r="Z43" s="67">
        <f>+IF(X43&lt;&gt;0,+(Y43/X43)*100,0)</f>
        <v>23.994895987596585</v>
      </c>
      <c r="AA43" s="64">
        <f>+AA41-AA42</f>
        <v>85065960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13012345</v>
      </c>
      <c r="D45" s="56">
        <f>SUM(D43:D44)</f>
        <v>0</v>
      </c>
      <c r="E45" s="57">
        <f t="shared" si="5"/>
        <v>85065960</v>
      </c>
      <c r="F45" s="58">
        <f t="shared" si="5"/>
        <v>85065960</v>
      </c>
      <c r="G45" s="58">
        <f t="shared" si="5"/>
        <v>4915281</v>
      </c>
      <c r="H45" s="58">
        <f t="shared" si="5"/>
        <v>2275455</v>
      </c>
      <c r="I45" s="58">
        <f t="shared" si="5"/>
        <v>4203767</v>
      </c>
      <c r="J45" s="58">
        <f t="shared" si="5"/>
        <v>11394503</v>
      </c>
      <c r="K45" s="58">
        <f t="shared" si="5"/>
        <v>17753093</v>
      </c>
      <c r="L45" s="58">
        <f t="shared" si="5"/>
        <v>1642473</v>
      </c>
      <c r="M45" s="58">
        <f t="shared" si="5"/>
        <v>21948447</v>
      </c>
      <c r="N45" s="58">
        <f t="shared" si="5"/>
        <v>41344013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52738516</v>
      </c>
      <c r="X45" s="58">
        <f t="shared" si="5"/>
        <v>42532812</v>
      </c>
      <c r="Y45" s="58">
        <f t="shared" si="5"/>
        <v>10205704</v>
      </c>
      <c r="Z45" s="59">
        <f>+IF(X45&lt;&gt;0,+(Y45/X45)*100,0)</f>
        <v>23.994895987596585</v>
      </c>
      <c r="AA45" s="56">
        <f>SUM(AA43:AA44)</f>
        <v>85065960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13012345</v>
      </c>
      <c r="D47" s="71">
        <f>SUM(D45:D46)</f>
        <v>0</v>
      </c>
      <c r="E47" s="72">
        <f t="shared" si="6"/>
        <v>85065960</v>
      </c>
      <c r="F47" s="73">
        <f t="shared" si="6"/>
        <v>85065960</v>
      </c>
      <c r="G47" s="73">
        <f t="shared" si="6"/>
        <v>4915281</v>
      </c>
      <c r="H47" s="74">
        <f t="shared" si="6"/>
        <v>2275455</v>
      </c>
      <c r="I47" s="74">
        <f t="shared" si="6"/>
        <v>4203767</v>
      </c>
      <c r="J47" s="74">
        <f t="shared" si="6"/>
        <v>11394503</v>
      </c>
      <c r="K47" s="74">
        <f t="shared" si="6"/>
        <v>17753093</v>
      </c>
      <c r="L47" s="74">
        <f t="shared" si="6"/>
        <v>1642473</v>
      </c>
      <c r="M47" s="73">
        <f t="shared" si="6"/>
        <v>21948447</v>
      </c>
      <c r="N47" s="73">
        <f t="shared" si="6"/>
        <v>41344013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52738516</v>
      </c>
      <c r="X47" s="74">
        <f t="shared" si="6"/>
        <v>42532812</v>
      </c>
      <c r="Y47" s="74">
        <f t="shared" si="6"/>
        <v>10205704</v>
      </c>
      <c r="Z47" s="75">
        <f>+IF(X47&lt;&gt;0,+(Y47/X47)*100,0)</f>
        <v>23.994895987596585</v>
      </c>
      <c r="AA47" s="76">
        <f>SUM(AA45:AA46)</f>
        <v>85065960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>
        <v>16644465</v>
      </c>
      <c r="D8" s="6"/>
      <c r="E8" s="7"/>
      <c r="F8" s="8"/>
      <c r="G8" s="8">
        <v>2013165</v>
      </c>
      <c r="H8" s="8">
        <v>2012670</v>
      </c>
      <c r="I8" s="8">
        <v>2012458</v>
      </c>
      <c r="J8" s="8">
        <v>6038293</v>
      </c>
      <c r="K8" s="8">
        <v>2025657</v>
      </c>
      <c r="L8" s="8">
        <v>1829238</v>
      </c>
      <c r="M8" s="8">
        <v>1379482</v>
      </c>
      <c r="N8" s="8">
        <v>5234377</v>
      </c>
      <c r="O8" s="8"/>
      <c r="P8" s="8"/>
      <c r="Q8" s="8"/>
      <c r="R8" s="8"/>
      <c r="S8" s="8"/>
      <c r="T8" s="8"/>
      <c r="U8" s="8"/>
      <c r="V8" s="8"/>
      <c r="W8" s="8">
        <v>11272670</v>
      </c>
      <c r="X8" s="8"/>
      <c r="Y8" s="8">
        <v>11272670</v>
      </c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5065040</v>
      </c>
      <c r="D13" s="6"/>
      <c r="E13" s="7"/>
      <c r="F13" s="8"/>
      <c r="G13" s="8">
        <v>844078</v>
      </c>
      <c r="H13" s="8">
        <v>854321</v>
      </c>
      <c r="I13" s="8">
        <v>864777</v>
      </c>
      <c r="J13" s="8">
        <v>2563176</v>
      </c>
      <c r="K13" s="8">
        <v>876802</v>
      </c>
      <c r="L13" s="8">
        <v>888074</v>
      </c>
      <c r="M13" s="8">
        <v>896550</v>
      </c>
      <c r="N13" s="8">
        <v>2661426</v>
      </c>
      <c r="O13" s="8"/>
      <c r="P13" s="8"/>
      <c r="Q13" s="8"/>
      <c r="R13" s="8"/>
      <c r="S13" s="8"/>
      <c r="T13" s="8"/>
      <c r="U13" s="8"/>
      <c r="V13" s="8"/>
      <c r="W13" s="8">
        <v>5224602</v>
      </c>
      <c r="X13" s="8"/>
      <c r="Y13" s="8">
        <v>5224602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21709505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2857243</v>
      </c>
      <c r="H21" s="35">
        <f t="shared" si="0"/>
        <v>2866991</v>
      </c>
      <c r="I21" s="35">
        <f t="shared" si="0"/>
        <v>2877235</v>
      </c>
      <c r="J21" s="35">
        <f t="shared" si="0"/>
        <v>8601469</v>
      </c>
      <c r="K21" s="35">
        <f t="shared" si="0"/>
        <v>2902459</v>
      </c>
      <c r="L21" s="35">
        <f t="shared" si="0"/>
        <v>2717312</v>
      </c>
      <c r="M21" s="35">
        <f t="shared" si="0"/>
        <v>2276032</v>
      </c>
      <c r="N21" s="35">
        <f t="shared" si="0"/>
        <v>7895803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16497272</v>
      </c>
      <c r="X21" s="35">
        <f t="shared" si="0"/>
        <v>0</v>
      </c>
      <c r="Y21" s="35">
        <f t="shared" si="0"/>
        <v>16497272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622055</v>
      </c>
      <c r="D24" s="6"/>
      <c r="E24" s="7">
        <v>1168849</v>
      </c>
      <c r="F24" s="8">
        <v>1168849</v>
      </c>
      <c r="G24" s="8">
        <v>51838</v>
      </c>
      <c r="H24" s="8">
        <v>51838</v>
      </c>
      <c r="I24" s="8">
        <v>109440</v>
      </c>
      <c r="J24" s="8">
        <v>213116</v>
      </c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>
        <v>213116</v>
      </c>
      <c r="X24" s="8">
        <v>584418</v>
      </c>
      <c r="Y24" s="8">
        <v>-371302</v>
      </c>
      <c r="Z24" s="2">
        <v>-63.533635172085731</v>
      </c>
      <c r="AA24" s="6">
        <v>1168849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14692671</v>
      </c>
      <c r="D26" s="6"/>
      <c r="E26" s="7"/>
      <c r="F26" s="8"/>
      <c r="G26" s="8">
        <v>80254</v>
      </c>
      <c r="H26" s="8">
        <v>87774</v>
      </c>
      <c r="I26" s="8">
        <v>55397</v>
      </c>
      <c r="J26" s="8">
        <v>223425</v>
      </c>
      <c r="K26" s="8">
        <v>53897</v>
      </c>
      <c r="L26" s="8">
        <v>61714</v>
      </c>
      <c r="M26" s="8">
        <v>47598</v>
      </c>
      <c r="N26" s="8">
        <v>163209</v>
      </c>
      <c r="O26" s="8"/>
      <c r="P26" s="8"/>
      <c r="Q26" s="8"/>
      <c r="R26" s="8"/>
      <c r="S26" s="8"/>
      <c r="T26" s="8"/>
      <c r="U26" s="8"/>
      <c r="V26" s="8"/>
      <c r="W26" s="8">
        <v>386634</v>
      </c>
      <c r="X26" s="8"/>
      <c r="Y26" s="8">
        <v>386634</v>
      </c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6213</v>
      </c>
      <c r="D33" s="6"/>
      <c r="E33" s="7">
        <v>24071</v>
      </c>
      <c r="F33" s="8">
        <v>24071</v>
      </c>
      <c r="G33" s="8">
        <v>613</v>
      </c>
      <c r="H33" s="8">
        <v>613</v>
      </c>
      <c r="I33" s="8">
        <v>1094</v>
      </c>
      <c r="J33" s="8">
        <v>2320</v>
      </c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>
        <v>2320</v>
      </c>
      <c r="X33" s="8">
        <v>12030</v>
      </c>
      <c r="Y33" s="8">
        <v>-9710</v>
      </c>
      <c r="Z33" s="2">
        <v>-80.714879467996667</v>
      </c>
      <c r="AA33" s="6">
        <v>24071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15320939</v>
      </c>
      <c r="D35" s="33">
        <f>SUM(D24:D34)</f>
        <v>0</v>
      </c>
      <c r="E35" s="34">
        <f t="shared" si="1"/>
        <v>1192920</v>
      </c>
      <c r="F35" s="35">
        <f t="shared" si="1"/>
        <v>1192920</v>
      </c>
      <c r="G35" s="35">
        <f t="shared" si="1"/>
        <v>132705</v>
      </c>
      <c r="H35" s="35">
        <f t="shared" si="1"/>
        <v>140225</v>
      </c>
      <c r="I35" s="35">
        <f t="shared" si="1"/>
        <v>165931</v>
      </c>
      <c r="J35" s="35">
        <f t="shared" si="1"/>
        <v>438861</v>
      </c>
      <c r="K35" s="35">
        <f t="shared" si="1"/>
        <v>53897</v>
      </c>
      <c r="L35" s="35">
        <f t="shared" si="1"/>
        <v>61714</v>
      </c>
      <c r="M35" s="35">
        <f t="shared" si="1"/>
        <v>47598</v>
      </c>
      <c r="N35" s="35">
        <f t="shared" si="1"/>
        <v>163209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602070</v>
      </c>
      <c r="X35" s="35">
        <f t="shared" si="1"/>
        <v>596448</v>
      </c>
      <c r="Y35" s="35">
        <f t="shared" si="1"/>
        <v>5622</v>
      </c>
      <c r="Z35" s="36">
        <f>+IF(X35&lt;&gt;0,+(Y35/X35)*100,0)</f>
        <v>0.94258007403830668</v>
      </c>
      <c r="AA35" s="33">
        <f>SUM(AA24:AA34)</f>
        <v>1192920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6388566</v>
      </c>
      <c r="D37" s="46">
        <f>+D21-D35</f>
        <v>0</v>
      </c>
      <c r="E37" s="47">
        <f t="shared" si="2"/>
        <v>-1192920</v>
      </c>
      <c r="F37" s="48">
        <f t="shared" si="2"/>
        <v>-1192920</v>
      </c>
      <c r="G37" s="48">
        <f t="shared" si="2"/>
        <v>2724538</v>
      </c>
      <c r="H37" s="48">
        <f t="shared" si="2"/>
        <v>2726766</v>
      </c>
      <c r="I37" s="48">
        <f t="shared" si="2"/>
        <v>2711304</v>
      </c>
      <c r="J37" s="48">
        <f t="shared" si="2"/>
        <v>8162608</v>
      </c>
      <c r="K37" s="48">
        <f t="shared" si="2"/>
        <v>2848562</v>
      </c>
      <c r="L37" s="48">
        <f t="shared" si="2"/>
        <v>2655598</v>
      </c>
      <c r="M37" s="48">
        <f t="shared" si="2"/>
        <v>2228434</v>
      </c>
      <c r="N37" s="48">
        <f t="shared" si="2"/>
        <v>7732594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15895202</v>
      </c>
      <c r="X37" s="48">
        <f>IF(F21=F35,0,X21-X35)</f>
        <v>-596448</v>
      </c>
      <c r="Y37" s="48">
        <f t="shared" si="2"/>
        <v>16491650</v>
      </c>
      <c r="Z37" s="49">
        <f>+IF(X37&lt;&gt;0,+(Y37/X37)*100,0)</f>
        <v>-2764.9769971564997</v>
      </c>
      <c r="AA37" s="46">
        <f>+AA21-AA35</f>
        <v>-1192920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6388566</v>
      </c>
      <c r="D41" s="56">
        <f>SUM(D37:D40)</f>
        <v>0</v>
      </c>
      <c r="E41" s="57">
        <f t="shared" si="3"/>
        <v>-1192920</v>
      </c>
      <c r="F41" s="58">
        <f t="shared" si="3"/>
        <v>-1192920</v>
      </c>
      <c r="G41" s="58">
        <f t="shared" si="3"/>
        <v>2724538</v>
      </c>
      <c r="H41" s="58">
        <f t="shared" si="3"/>
        <v>2726766</v>
      </c>
      <c r="I41" s="58">
        <f t="shared" si="3"/>
        <v>2711304</v>
      </c>
      <c r="J41" s="58">
        <f t="shared" si="3"/>
        <v>8162608</v>
      </c>
      <c r="K41" s="58">
        <f t="shared" si="3"/>
        <v>2848562</v>
      </c>
      <c r="L41" s="58">
        <f t="shared" si="3"/>
        <v>2655598</v>
      </c>
      <c r="M41" s="58">
        <f t="shared" si="3"/>
        <v>2228434</v>
      </c>
      <c r="N41" s="58">
        <f t="shared" si="3"/>
        <v>7732594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15895202</v>
      </c>
      <c r="X41" s="58">
        <f t="shared" si="3"/>
        <v>-596448</v>
      </c>
      <c r="Y41" s="58">
        <f t="shared" si="3"/>
        <v>16491650</v>
      </c>
      <c r="Z41" s="59">
        <f>+IF(X41&lt;&gt;0,+(Y41/X41)*100,0)</f>
        <v>-2764.9769971564997</v>
      </c>
      <c r="AA41" s="56">
        <f>SUM(AA37:AA40)</f>
        <v>-1192920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6388566</v>
      </c>
      <c r="D43" s="64">
        <f>+D41-D42</f>
        <v>0</v>
      </c>
      <c r="E43" s="65">
        <f t="shared" si="4"/>
        <v>-1192920</v>
      </c>
      <c r="F43" s="66">
        <f t="shared" si="4"/>
        <v>-1192920</v>
      </c>
      <c r="G43" s="66">
        <f t="shared" si="4"/>
        <v>2724538</v>
      </c>
      <c r="H43" s="66">
        <f t="shared" si="4"/>
        <v>2726766</v>
      </c>
      <c r="I43" s="66">
        <f t="shared" si="4"/>
        <v>2711304</v>
      </c>
      <c r="J43" s="66">
        <f t="shared" si="4"/>
        <v>8162608</v>
      </c>
      <c r="K43" s="66">
        <f t="shared" si="4"/>
        <v>2848562</v>
      </c>
      <c r="L43" s="66">
        <f t="shared" si="4"/>
        <v>2655598</v>
      </c>
      <c r="M43" s="66">
        <f t="shared" si="4"/>
        <v>2228434</v>
      </c>
      <c r="N43" s="66">
        <f t="shared" si="4"/>
        <v>7732594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15895202</v>
      </c>
      <c r="X43" s="66">
        <f t="shared" si="4"/>
        <v>-596448</v>
      </c>
      <c r="Y43" s="66">
        <f t="shared" si="4"/>
        <v>16491650</v>
      </c>
      <c r="Z43" s="67">
        <f>+IF(X43&lt;&gt;0,+(Y43/X43)*100,0)</f>
        <v>-2764.9769971564997</v>
      </c>
      <c r="AA43" s="64">
        <f>+AA41-AA42</f>
        <v>-1192920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6388566</v>
      </c>
      <c r="D45" s="56">
        <f>SUM(D43:D44)</f>
        <v>0</v>
      </c>
      <c r="E45" s="57">
        <f t="shared" si="5"/>
        <v>-1192920</v>
      </c>
      <c r="F45" s="58">
        <f t="shared" si="5"/>
        <v>-1192920</v>
      </c>
      <c r="G45" s="58">
        <f t="shared" si="5"/>
        <v>2724538</v>
      </c>
      <c r="H45" s="58">
        <f t="shared" si="5"/>
        <v>2726766</v>
      </c>
      <c r="I45" s="58">
        <f t="shared" si="5"/>
        <v>2711304</v>
      </c>
      <c r="J45" s="58">
        <f t="shared" si="5"/>
        <v>8162608</v>
      </c>
      <c r="K45" s="58">
        <f t="shared" si="5"/>
        <v>2848562</v>
      </c>
      <c r="L45" s="58">
        <f t="shared" si="5"/>
        <v>2655598</v>
      </c>
      <c r="M45" s="58">
        <f t="shared" si="5"/>
        <v>2228434</v>
      </c>
      <c r="N45" s="58">
        <f t="shared" si="5"/>
        <v>7732594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15895202</v>
      </c>
      <c r="X45" s="58">
        <f t="shared" si="5"/>
        <v>-596448</v>
      </c>
      <c r="Y45" s="58">
        <f t="shared" si="5"/>
        <v>16491650</v>
      </c>
      <c r="Z45" s="59">
        <f>+IF(X45&lt;&gt;0,+(Y45/X45)*100,0)</f>
        <v>-2764.9769971564997</v>
      </c>
      <c r="AA45" s="56">
        <f>SUM(AA43:AA44)</f>
        <v>-1192920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6388566</v>
      </c>
      <c r="D47" s="71">
        <f>SUM(D45:D46)</f>
        <v>0</v>
      </c>
      <c r="E47" s="72">
        <f t="shared" si="6"/>
        <v>-1192920</v>
      </c>
      <c r="F47" s="73">
        <f t="shared" si="6"/>
        <v>-1192920</v>
      </c>
      <c r="G47" s="73">
        <f t="shared" si="6"/>
        <v>2724538</v>
      </c>
      <c r="H47" s="74">
        <f t="shared" si="6"/>
        <v>2726766</v>
      </c>
      <c r="I47" s="74">
        <f t="shared" si="6"/>
        <v>2711304</v>
      </c>
      <c r="J47" s="74">
        <f t="shared" si="6"/>
        <v>8162608</v>
      </c>
      <c r="K47" s="74">
        <f t="shared" si="6"/>
        <v>2848562</v>
      </c>
      <c r="L47" s="74">
        <f t="shared" si="6"/>
        <v>2655598</v>
      </c>
      <c r="M47" s="73">
        <f t="shared" si="6"/>
        <v>2228434</v>
      </c>
      <c r="N47" s="73">
        <f t="shared" si="6"/>
        <v>7732594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15895202</v>
      </c>
      <c r="X47" s="74">
        <f t="shared" si="6"/>
        <v>-596448</v>
      </c>
      <c r="Y47" s="74">
        <f t="shared" si="6"/>
        <v>16491650</v>
      </c>
      <c r="Z47" s="75">
        <f>+IF(X47&lt;&gt;0,+(Y47/X47)*100,0)</f>
        <v>-2764.9769971564997</v>
      </c>
      <c r="AA47" s="76">
        <f>SUM(AA45:AA46)</f>
        <v>-1192920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95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93ED517-9C58-4BEC-A013-E0C42087FE7F}"/>
</file>

<file path=customXml/itemProps2.xml><?xml version="1.0" encoding="utf-8"?>
<ds:datastoreItem xmlns:ds="http://schemas.openxmlformats.org/officeDocument/2006/customXml" ds:itemID="{4C5AB296-21C0-4742-AFA3-563B44A2E3EB}"/>
</file>

<file path=customXml/itemProps3.xml><?xml version="1.0" encoding="utf-8"?>
<ds:datastoreItem xmlns:ds="http://schemas.openxmlformats.org/officeDocument/2006/customXml" ds:itemID="{8C12639C-D70D-437F-B025-B94AD7BE793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2022-03-10T09:53:14Z</dcterms:created>
  <dcterms:modified xsi:type="dcterms:W3CDTF">2022-03-10T09:54:31Z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